
<file path=[Content_Types].xml><?xml version="1.0" encoding="utf-8"?>
<Types xmlns="http://schemas.openxmlformats.org/package/2006/content-types">
  <Default Extension="vml" ContentType="application/vnd.openxmlformats-officedocument.vmlDrawing"/>
  <Default Extension="bin" ContentType="application/vnd.openxmlformats-officedocument.oleObject"/>
  <Default Extension="wmf" ContentType="image/x-wmf"/>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bookViews>
  <sheets>
    <sheet name="无形资产检查底稿" sheetId="1" r:id="rId1"/>
    <sheet name="操作说明" sheetId="3" r:id="rId2"/>
  </sheets>
  <definedNames>
    <definedName name="_Toc238889598" localSheetId="1">操作说明!#REF!</definedName>
    <definedName name="OLE_LINK1" localSheetId="1">操作说明!$A$6</definedName>
    <definedName name="_xlnm.Print_Area" localSheetId="0">无形资产检查底稿!$A$1:$E$129</definedName>
    <definedName name="_xlnm.Print_Titles" localSheetId="0">无形资产检查底稿!$1:$4</definedName>
  </definedNames>
  <calcPr calcId="144525" concurrentCalc="0"/>
</workbook>
</file>

<file path=xl/sharedStrings.xml><?xml version="1.0" encoding="utf-8"?>
<sst xmlns="http://schemas.openxmlformats.org/spreadsheetml/2006/main" count="1358" uniqueCount="1049">
  <si>
    <t>表1-4</t>
  </si>
  <si>
    <t>无形资产评估业务检查底稿</t>
  </si>
  <si>
    <r>
      <rPr>
        <b/>
        <sz val="12"/>
        <rFont val="仿宋_GB2312"/>
        <charset val="134"/>
      </rPr>
      <t>被检查机构名称：</t>
    </r>
    <r>
      <rPr>
        <b/>
        <sz val="12"/>
        <rFont val="Times New Roman"/>
        <charset val="134"/>
      </rPr>
      <t xml:space="preserve">                                               </t>
    </r>
    <r>
      <rPr>
        <b/>
        <sz val="12"/>
        <rFont val="仿宋_GB2312"/>
        <charset val="134"/>
      </rPr>
      <t>被检查报告文号：</t>
    </r>
  </si>
  <si>
    <t>序号</t>
  </si>
  <si>
    <t>检查内容</t>
  </si>
  <si>
    <r>
      <rPr>
        <b/>
        <sz val="11"/>
        <rFont val="仿宋_GB2312"/>
        <charset val="134"/>
      </rPr>
      <t>执行情况</t>
    </r>
    <r>
      <rPr>
        <b/>
        <sz val="11"/>
        <rFont val="Times New Roman"/>
        <charset val="134"/>
      </rPr>
      <t>a</t>
    </r>
  </si>
  <si>
    <t>不适用  b</t>
  </si>
  <si>
    <t>索引</t>
  </si>
  <si>
    <t>一、评估工作底稿规范性和完备性</t>
  </si>
  <si>
    <t>1★</t>
  </si>
  <si>
    <t>明确资产评估业务基本事项并进行资产评估业务评价</t>
  </si>
  <si>
    <t>⑴</t>
  </si>
  <si>
    <t>明确资产评估业务基本事项</t>
  </si>
  <si>
    <t>⑵★</t>
  </si>
  <si>
    <t>资产评估业务综合分析和评价</t>
  </si>
  <si>
    <t>①</t>
  </si>
  <si>
    <t>专业能力分析和评价</t>
  </si>
  <si>
    <t>②</t>
  </si>
  <si>
    <t>独立性分析和评价</t>
  </si>
  <si>
    <t>③</t>
  </si>
  <si>
    <t>业务风险分析和评价</t>
  </si>
  <si>
    <t>订立资产评估委托合同</t>
  </si>
  <si>
    <t>编制资产评估计划</t>
  </si>
  <si>
    <t>4★</t>
  </si>
  <si>
    <t>评估现场调查</t>
  </si>
  <si>
    <t>获取委托人或者其他相关当事人提供的资产评估申报表等</t>
  </si>
  <si>
    <t>⑵</t>
  </si>
  <si>
    <t>选择与评估项目相适应的现场调查方式</t>
  </si>
  <si>
    <t>⑶</t>
  </si>
  <si>
    <t>与相关人员的访谈记录</t>
  </si>
  <si>
    <t>⑷</t>
  </si>
  <si>
    <t>无形资产产品生产经营和财务资料调查记录</t>
  </si>
  <si>
    <t>⑸</t>
  </si>
  <si>
    <t>（现场）调查受到客观限制时采取的其他适用方法和记录</t>
  </si>
  <si>
    <t>5★</t>
  </si>
  <si>
    <t>收集整理评估资料，包括下列内容：</t>
  </si>
  <si>
    <t>⑴★</t>
  </si>
  <si>
    <t>收集以下评估资料，并进行核查验证</t>
  </si>
  <si>
    <t>①★</t>
  </si>
  <si>
    <t>收集无形资产基本资料，并进行核查验证</t>
  </si>
  <si>
    <t>Ⅰ</t>
  </si>
  <si>
    <t>无形资产权利的法律文件、权属有效性文件或其他证明资料</t>
  </si>
  <si>
    <t>Ⅱ</t>
  </si>
  <si>
    <t>无形资产的性质和特点，历史取得和目前的使用状况</t>
  </si>
  <si>
    <t>Ⅲ</t>
  </si>
  <si>
    <t>无形资产实施的地域范围、领域范围与获利方式</t>
  </si>
  <si>
    <t>Ⅳ</t>
  </si>
  <si>
    <t>无形资产以往的交易、质押、出资情况</t>
  </si>
  <si>
    <t>Ⅴ</t>
  </si>
  <si>
    <t>类似无形资产的市场价格信息</t>
  </si>
  <si>
    <t>Ⅵ</t>
  </si>
  <si>
    <t>宏观经济环境、行业状况及发展前景、企业状况及发展前景</t>
  </si>
  <si>
    <t>Ⅶ</t>
  </si>
  <si>
    <t>评估目的对应的经济行为文件</t>
  </si>
  <si>
    <t>Ⅷ</t>
  </si>
  <si>
    <t>委托人和产权持有人编写的《企业关于进行资产评估有关事项的说明》</t>
  </si>
  <si>
    <t>专利资产评估业务需收集的其他资料，并进行核查验证</t>
  </si>
  <si>
    <t>著作权资产评估业务需收集的其他资料，并进行核查验证</t>
  </si>
  <si>
    <t>④</t>
  </si>
  <si>
    <t>商标资产评估业务需收集的其他资料，并进行核查验证</t>
  </si>
  <si>
    <t>分析整理所收集评估资料的过程、依据和结果</t>
  </si>
  <si>
    <t>无形资产是否能带来持续的可辨识经济利益；是否与其他无形资产共同发挥作用</t>
  </si>
  <si>
    <t>无形资产的剩余经济寿命和法定寿命，无形资产的保护措施</t>
  </si>
  <si>
    <t>无形资产实施过程中所受到的法律、行政法规或其他限制</t>
  </si>
  <si>
    <t>6★</t>
  </si>
  <si>
    <t>评定估算形成结论，包括下列内容：</t>
  </si>
  <si>
    <t>评估方法选择的适用性分析</t>
  </si>
  <si>
    <t>使用成本法评估时：</t>
  </si>
  <si>
    <t>无形资产重置成本的要素构成及资料来源</t>
  </si>
  <si>
    <t>无形资产重置成本的计算过程</t>
  </si>
  <si>
    <t>无形资产贬值的确定</t>
  </si>
  <si>
    <t>⑶★</t>
  </si>
  <si>
    <t>使用收益法评估时：</t>
  </si>
  <si>
    <t>合理估算无形资产带来的预期收益，区分评估对象无形资产与其他资产所获得收益，分析与之有关的预期变动、收益期限，与收益有关的成本费用、配套资产、现金流量、风险因素</t>
  </si>
  <si>
    <t>预期收益口径与折现率口径保持一致</t>
  </si>
  <si>
    <t>根据无形资产实施过程中的风险因素及货币时间价值等因素合理估算折现率</t>
  </si>
  <si>
    <t>综合分析无形资产的剩余经济寿命、法定寿命及其他相关因素，合理确定收益期限</t>
  </si>
  <si>
    <t>⑷★</t>
  </si>
  <si>
    <t>使用市场法评估时：</t>
  </si>
  <si>
    <t>选择具有合理比较基础的可比无形资产交易案例</t>
  </si>
  <si>
    <t>可比交易案例情况</t>
  </si>
  <si>
    <t>对可比交易案例和被评估无形资产以往交易信息进行必要调整</t>
  </si>
  <si>
    <t>评定估算过程和结果正确</t>
  </si>
  <si>
    <t>7★</t>
  </si>
  <si>
    <t>评估机构内部审核工作</t>
  </si>
  <si>
    <t>审核意见记录</t>
  </si>
  <si>
    <t>8★</t>
  </si>
  <si>
    <t>整理归集评估档案</t>
  </si>
  <si>
    <t>各种形式的工作底稿内容是否完整、一致</t>
  </si>
  <si>
    <t>资产评估档案的归集</t>
  </si>
  <si>
    <t>资产评估档案的管理</t>
  </si>
  <si>
    <t>评估工作底稿规范性和完整性得分合计:</t>
  </si>
  <si>
    <r>
      <rPr>
        <sz val="11"/>
        <rFont val="仿宋_GB2312"/>
        <charset val="134"/>
      </rPr>
      <t xml:space="preserve">评估工作底稿规范性和完整性平均得分                            </t>
    </r>
    <r>
      <rPr>
        <sz val="16"/>
        <rFont val="仿宋_GB2312"/>
        <charset val="134"/>
      </rPr>
      <t>x</t>
    </r>
    <r>
      <rPr>
        <sz val="8"/>
        <rFont val="仿宋_GB2312"/>
        <charset val="134"/>
      </rPr>
      <t>1</t>
    </r>
    <r>
      <rPr>
        <sz val="11"/>
        <rFont val="仿宋_GB2312"/>
        <charset val="134"/>
      </rPr>
      <t>=∑</t>
    </r>
    <r>
      <rPr>
        <sz val="16"/>
        <rFont val="仿宋_GB2312"/>
        <charset val="134"/>
      </rPr>
      <t>a</t>
    </r>
    <r>
      <rPr>
        <sz val="8"/>
        <rFont val="仿宋_GB2312"/>
        <charset val="134"/>
      </rPr>
      <t>1</t>
    </r>
    <r>
      <rPr>
        <sz val="11"/>
        <rFont val="仿宋_GB2312"/>
        <charset val="134"/>
      </rPr>
      <t>/(20-∑</t>
    </r>
    <r>
      <rPr>
        <sz val="16"/>
        <rFont val="仿宋_GB2312"/>
        <charset val="134"/>
      </rPr>
      <t>b</t>
    </r>
    <r>
      <rPr>
        <sz val="8"/>
        <rFont val="仿宋_GB2312"/>
        <charset val="134"/>
      </rPr>
      <t>1</t>
    </r>
    <r>
      <rPr>
        <sz val="11"/>
        <rFont val="仿宋_GB2312"/>
        <charset val="134"/>
      </rPr>
      <t>)×50%+∑</t>
    </r>
    <r>
      <rPr>
        <sz val="16"/>
        <rFont val="仿宋_GB2312"/>
        <charset val="134"/>
      </rPr>
      <t>a</t>
    </r>
    <r>
      <rPr>
        <sz val="8"/>
        <rFont val="仿宋_GB2312"/>
        <charset val="134"/>
      </rPr>
      <t>2</t>
    </r>
    <r>
      <rPr>
        <sz val="11"/>
        <rFont val="仿宋_GB2312"/>
        <charset val="134"/>
      </rPr>
      <t>/(13-∑</t>
    </r>
    <r>
      <rPr>
        <sz val="16"/>
        <rFont val="仿宋_GB2312"/>
        <charset val="134"/>
      </rPr>
      <t>b</t>
    </r>
    <r>
      <rPr>
        <sz val="8"/>
        <rFont val="仿宋_GB2312"/>
        <charset val="134"/>
      </rPr>
      <t>2</t>
    </r>
    <r>
      <rPr>
        <sz val="11"/>
        <rFont val="仿宋_GB2312"/>
        <charset val="134"/>
      </rPr>
      <t>)×50%</t>
    </r>
  </si>
  <si>
    <r>
      <rPr>
        <sz val="11"/>
        <rFont val="仿宋_GB2312"/>
        <charset val="134"/>
      </rPr>
      <t>评估工作底稿规范性和完备性得分转化为百分制得分=100</t>
    </r>
    <r>
      <rPr>
        <sz val="16"/>
        <rFont val="仿宋_GB2312"/>
        <charset val="134"/>
      </rPr>
      <t>x</t>
    </r>
    <r>
      <rPr>
        <sz val="8"/>
        <rFont val="仿宋_GB2312"/>
        <charset val="134"/>
      </rPr>
      <t>1</t>
    </r>
    <r>
      <rPr>
        <sz val="11"/>
        <rFont val="仿宋_GB2312"/>
        <charset val="134"/>
      </rPr>
      <t>/5</t>
    </r>
  </si>
  <si>
    <t>二、评估报告内容规范性及完备性</t>
  </si>
  <si>
    <t>资产评估报告主要内容完整性</t>
  </si>
  <si>
    <t>资产评估报告正文的完整性</t>
  </si>
  <si>
    <t>委托人、产权持有人及其他资产评估报告使用人</t>
  </si>
  <si>
    <t>评估目的</t>
  </si>
  <si>
    <t>评估对象和评估范围</t>
  </si>
  <si>
    <t>价值类型</t>
  </si>
  <si>
    <t>评估基准日</t>
  </si>
  <si>
    <t>评估依据</t>
  </si>
  <si>
    <t>评估方法</t>
  </si>
  <si>
    <t>评估程序实施过程和情况</t>
  </si>
  <si>
    <t>19★</t>
  </si>
  <si>
    <t>有关评估项目的说明内容：</t>
  </si>
  <si>
    <t>无形资产基本情况说明</t>
  </si>
  <si>
    <t>无形资产的性质、权利状况及限制条件</t>
  </si>
  <si>
    <t>无形资产实施的地域限制范围、领域限制及法律法规限制条件</t>
  </si>
  <si>
    <t>与无形资产相关的宏观经济和行业的前景</t>
  </si>
  <si>
    <t>无形资产的历史、现实状况与发展前景</t>
  </si>
  <si>
    <t>⑤</t>
  </si>
  <si>
    <t>评估依据的信息来源</t>
  </si>
  <si>
    <t>⑥</t>
  </si>
  <si>
    <t>其他必要信息</t>
  </si>
  <si>
    <t>专利资产评估业务需说明的其他内容</t>
  </si>
  <si>
    <t>著作权资产评估业务需说明的其他内容</t>
  </si>
  <si>
    <t>商标资产评估业务需说明的其他内容</t>
  </si>
  <si>
    <t>20★</t>
  </si>
  <si>
    <t>有关评估方法的说明内容：</t>
  </si>
  <si>
    <t>评估方法中的运算和逻辑推理方式</t>
  </si>
  <si>
    <t>各重要参数的来源、分析、比较与测算过程</t>
  </si>
  <si>
    <t>采用成本法评估</t>
  </si>
  <si>
    <t>无形资产历史形成过程的资金投入与财务核算情况披露</t>
  </si>
  <si>
    <t>重置成本组成要素构成情况、主要参数取值依据及数据来源</t>
  </si>
  <si>
    <t>重置成本计算过程的确定</t>
  </si>
  <si>
    <t>无形资产贬值的确定考虑因素、取值依据、形成过程阐述</t>
  </si>
  <si>
    <t>②★</t>
  </si>
  <si>
    <t>采用收益法评估</t>
  </si>
  <si>
    <t>综合分析无形资产的剩余经济寿命、法定寿命及其他相关因素，确定收益期限</t>
  </si>
  <si>
    <t>估算无形资产带来的预期收益，区分无形资产和其他无形资产与其他资产所获得收益，分析与之有关的预期变动、收益期限，与收益有关的成本费用、配套资产、现金流量、风险因素</t>
  </si>
  <si>
    <t>确定折现率考虑因素、取值依据、形成过程阐述；折现率口径与收益口径的一致性</t>
  </si>
  <si>
    <t>③★</t>
  </si>
  <si>
    <t>采用市场法评估</t>
  </si>
  <si>
    <t>选择交易案例的依据或理由</t>
  </si>
  <si>
    <t>交易案例信息披露</t>
  </si>
  <si>
    <t>各项修正因素考虑、逻辑关系、取值依据、因素比较修正过程阐述</t>
  </si>
  <si>
    <t>对测算结果进行分析，形成评估结论的过程</t>
  </si>
  <si>
    <t>评估假设</t>
  </si>
  <si>
    <t>22★</t>
  </si>
  <si>
    <t>评估结论</t>
  </si>
  <si>
    <t>(1)</t>
  </si>
  <si>
    <t>评估结论计算正确</t>
  </si>
  <si>
    <t>(2)</t>
  </si>
  <si>
    <t>评估结论披露充分、准确</t>
  </si>
  <si>
    <t>23★</t>
  </si>
  <si>
    <t>特别事项说明</t>
  </si>
  <si>
    <t>权属等主要资料不完整或者存在瑕疵的情形</t>
  </si>
  <si>
    <t>委托人未提供的其他关键资料情况</t>
  </si>
  <si>
    <t>未决事项、法律纠纷等不确定因素</t>
  </si>
  <si>
    <t>重要的利用专家工作及相关报告情况</t>
  </si>
  <si>
    <t>重大期后事项</t>
  </si>
  <si>
    <t>⑹</t>
  </si>
  <si>
    <t>评估程序受限的有关情况、评估机构釆取的弥补措施及对评估结论影响的情况</t>
  </si>
  <si>
    <t>⑺</t>
  </si>
  <si>
    <t>其他需要说明的事项</t>
  </si>
  <si>
    <t>资产评估报告使用限制说明</t>
  </si>
  <si>
    <t>资产评估报告日</t>
  </si>
  <si>
    <t>资产评估专业人员签名和资产评估机构印章</t>
  </si>
  <si>
    <t>资产评估报告附件</t>
  </si>
  <si>
    <t>评估明细表</t>
  </si>
  <si>
    <t>评估报告内容规范性和完整性得分合计：</t>
  </si>
  <si>
    <r>
      <rPr>
        <sz val="11"/>
        <rFont val="仿宋_GB2312"/>
        <charset val="134"/>
      </rPr>
      <t>评估报告内容规范性和完整性平均得分</t>
    </r>
  </si>
  <si>
    <r>
      <rPr>
        <sz val="11"/>
        <rFont val="仿宋_GB2312"/>
        <charset val="134"/>
      </rPr>
      <t>评估报告内容规范性和完备性得分转化为百分制得分=100</t>
    </r>
    <r>
      <rPr>
        <sz val="16"/>
        <rFont val="仿宋_GB2312"/>
        <charset val="134"/>
      </rPr>
      <t>x</t>
    </r>
    <r>
      <rPr>
        <sz val="8"/>
        <rFont val="仿宋_GB2312"/>
        <charset val="134"/>
      </rPr>
      <t>2</t>
    </r>
    <r>
      <rPr>
        <sz val="11"/>
        <rFont val="仿宋_GB2312"/>
        <charset val="134"/>
      </rPr>
      <t xml:space="preserve">/5         </t>
    </r>
  </si>
  <si>
    <t>三、评估业务整体评分结果</t>
  </si>
  <si>
    <r>
      <rPr>
        <sz val="11"/>
        <rFont val="仿宋_GB2312"/>
        <charset val="134"/>
      </rPr>
      <t>评估业务整体平均得分</t>
    </r>
    <r>
      <rPr>
        <sz val="16"/>
        <rFont val="仿宋_GB2312"/>
        <charset val="134"/>
      </rPr>
      <t>x</t>
    </r>
    <r>
      <rPr>
        <sz val="11"/>
        <rFont val="仿宋_GB2312"/>
        <charset val="134"/>
      </rPr>
      <t>=</t>
    </r>
    <r>
      <rPr>
        <sz val="16"/>
        <rFont val="仿宋_GB2312"/>
        <charset val="134"/>
      </rPr>
      <t>x</t>
    </r>
    <r>
      <rPr>
        <sz val="8"/>
        <rFont val="仿宋_GB2312"/>
        <charset val="134"/>
      </rPr>
      <t>1</t>
    </r>
    <r>
      <rPr>
        <sz val="11"/>
        <rFont val="仿宋_GB2312"/>
        <charset val="134"/>
      </rPr>
      <t>×50%+</t>
    </r>
    <r>
      <rPr>
        <sz val="16"/>
        <rFont val="仿宋_GB2312"/>
        <charset val="134"/>
      </rPr>
      <t>x</t>
    </r>
    <r>
      <rPr>
        <sz val="8"/>
        <rFont val="仿宋_GB2312"/>
        <charset val="134"/>
      </rPr>
      <t>2</t>
    </r>
    <r>
      <rPr>
        <sz val="11"/>
        <rFont val="仿宋_GB2312"/>
        <charset val="134"/>
      </rPr>
      <t>×50%</t>
    </r>
  </si>
  <si>
    <r>
      <rPr>
        <sz val="11"/>
        <rFont val="仿宋_GB2312"/>
        <charset val="134"/>
      </rPr>
      <t>评估业务整体得分转化为百分制得分=100</t>
    </r>
    <r>
      <rPr>
        <sz val="16"/>
        <rFont val="仿宋_GB2312"/>
        <charset val="134"/>
      </rPr>
      <t>x</t>
    </r>
    <r>
      <rPr>
        <sz val="11"/>
        <rFont val="仿宋_GB2312"/>
        <charset val="134"/>
      </rPr>
      <t xml:space="preserve">/5  </t>
    </r>
  </si>
  <si>
    <r>
      <t xml:space="preserve">          </t>
    </r>
    <r>
      <rPr>
        <sz val="12"/>
        <rFont val="宋体"/>
        <charset val="134"/>
      </rPr>
      <t>自</t>
    </r>
    <r>
      <rPr>
        <sz val="12"/>
        <rFont val="仿宋_GB2312"/>
        <charset val="134"/>
      </rPr>
      <t>查人员：</t>
    </r>
    <r>
      <rPr>
        <sz val="12"/>
        <rFont val="Times New Roman"/>
        <charset val="134"/>
      </rPr>
      <t xml:space="preserve">                                                                         </t>
    </r>
    <r>
      <rPr>
        <sz val="12"/>
        <rFont val="宋体"/>
        <charset val="134"/>
      </rPr>
      <t>自</t>
    </r>
    <r>
      <rPr>
        <sz val="12"/>
        <rFont val="仿宋_GB2312"/>
        <charset val="134"/>
      </rPr>
      <t>查时间：</t>
    </r>
    <r>
      <rPr>
        <sz val="12"/>
        <rFont val="Times New Roman"/>
        <charset val="134"/>
      </rPr>
      <t xml:space="preserve">             </t>
    </r>
  </si>
  <si>
    <t>备注：</t>
  </si>
  <si>
    <t>检查人员对序号中带★号的一行不进行打分，由其包含内容的得分合计而成</t>
  </si>
  <si>
    <t>操作说明</t>
  </si>
  <si>
    <t>特别提示：除土地使用权、矿业权、水域使用权及以财务报告为目的的评估以外的无形资产评估业务适用本检查底稿。</t>
  </si>
  <si>
    <t xml:space="preserve">一、评估工作底稿规范性和完备性 </t>
  </si>
  <si>
    <t>（一）明确资产评估业务基本事项并进行资产评估业务评价</t>
  </si>
  <si>
    <t>1.明确资产评估业务基本事项</t>
  </si>
  <si>
    <t>适用准则：《资产评估执业准则-资产评估程序》第八条"资产评估机构受理资产评估业务前，应当明确下列资产评估业务基本事项：（一）委托人、产权持有人和委托人以外的其他资产评估报告使用人；（二）评估目的；（三）评估对象和评估范围；（四）价值类型；（五）评估基准日；（六）资产评估项目所涉及的需要批准的经济行为的审批情况；（七）资产评估报告使用范围；（八）资产评估报告提交期限及方式；（九）评估服务费及支付方式；（十）委托人、其他相关当事人与资产评估机构及其资产评估专业人员工作配合和协助等需要明确的重要事项。"</t>
  </si>
  <si>
    <t>（1）检查要点：</t>
  </si>
  <si>
    <t>①形成了资产评估业务基本事项洽谈记录表，并且记录清晰、明确；</t>
  </si>
  <si>
    <t>②资产评估业务基本事项洽谈记录文件内容包括：</t>
  </si>
  <si>
    <t>a.委托人、产权持有人和委托人以外的其他资产评估报告使用人；</t>
  </si>
  <si>
    <t>b.评估目的；</t>
  </si>
  <si>
    <t>c.评估对象和评估范围；</t>
  </si>
  <si>
    <t>d.价值类型；</t>
  </si>
  <si>
    <t>e.评估基准日；</t>
  </si>
  <si>
    <t>f.资产评估项目所涉及的需要批准的经济行为的审批情况；</t>
  </si>
  <si>
    <t>g.资产评估报告使用范围；</t>
  </si>
  <si>
    <t>h.资产评估报告提交期限及方式；</t>
  </si>
  <si>
    <t>i.评估服务费及支付方式；</t>
  </si>
  <si>
    <t>j.委托人、其他相关当事人与资产评估机构及其资产评估专业人员工作配合和协助等需要明确的重要事项。</t>
  </si>
  <si>
    <t>③资产评估业务基本事项洽谈记录表应由业务洽谈人签字和签署日期，并由评估机构相关负责人审核签字和签署日期。</t>
  </si>
  <si>
    <t>(2)打分要求：</t>
  </si>
  <si>
    <t>①完全做到上述三点，业务洽谈内容完整、清晰，打5分；</t>
  </si>
  <si>
    <t>②对前述需明确的九项基本事项，在b-f中有1条缺失的，或者虽然有，但内容与资产评估委托合同、评估报告内容不符的，则视为情节较严重，每发生一项扣2分，对a、g-j项每缺少一项扣1分,直至0分；</t>
  </si>
  <si>
    <t>③缺少业务洽谈人及评估机构相关负责人签字（根据评估机构质控的要求）和签署日期，加扣1分；</t>
  </si>
  <si>
    <t>④无资产评估业务基本事项洽谈记录，打0分。</t>
  </si>
  <si>
    <t>2.资产评估业务综合分析和评价</t>
  </si>
  <si>
    <t>（1）专业能力分析和评价</t>
  </si>
  <si>
    <t xml:space="preserve">适用准则：《资产评估基本准则》第九条、《资产评估执业准则-资产评估程序》第九条"资产评估机构应当对专业能力、独立性和业务风险进行综合分析和评价。受理资产评估业务应当满足专业能力、独立性和业务风险控制要求，否则不得受理。"
《资产评估职业道德准则》第七条"资产评估专业人员应当具备相应的评估专业知识和实践经验，能够胜任所执行的资产评估业务。"；第八条"资产评估专业人员应当完成规定的继续教育，保持和提高专业能力。"；第九条"资产评估机构及其资产评估专业人员应当如实声明其具有的专业能力和执业经验，不得对其专业能力和执业经验进行夸张、虚假和误导性宣传。"；第十条"资产评估机构执行某项特定业务缺乏特定的专业知识和经验时，应当采取弥补措施，包括利用专家工作及相关报告等。"
《资产评估执业准则—无形资产》第八条“执行无形资产评估业务， 应当具备无形资产评估的专业知识和实践经验，能够胜任所执行的无形资产评估业务。执行某项特定业务缺乏特定的专业知识和经验时，应当采取弥补措施，包括利用专家工作及相关报告等。”
《知识产权资产评估指南》第七条“行知识产权资产评估业务， 应当具备知识产权资产评估的专业知识和实践经验， 能够胜任所执行的知识产权资产评估业务。执行某项特定业务缺乏特定的专业知识和经验时，应当采取弥补措施，包括利用专家工作及相关报告等。”；第八条“资产评估机构应当关注知识产权资产评估业务的复杂性，根据自身的资产评估专业人员配备、专业知识和经验，审慎考虑是否有能力受理知识产权资产评估业务。”
《文化企业无形资产评估指导意见》第八条“资产评估师执行文化企业无形资产评估业务，应当具备文化企业无形资产评估相关的专业知识和经验，具有专业胜任能力。”；第十四条“资产评估师执行文化企业无形资产评估业务，涉及特殊专业知识和经验时，可以利用专家工作，但应当履行必要程序恰当利用专家工作。”
</t>
  </si>
  <si>
    <t>①检查要点：</t>
  </si>
  <si>
    <t>a. 在决定承接评估业务之前，评估机构应当对自身专业能力进行分析和评价并做出清晰的记录；</t>
  </si>
  <si>
    <t>b. 对自身专业能力进行分析和评价应当考虑以下事项：</t>
  </si>
  <si>
    <t>（a）评估机构是否有与评估业务相应执业经验；</t>
  </si>
  <si>
    <t>（b）资产评估专业人员是否有与评估业务相关的专业知识；</t>
  </si>
  <si>
    <t>（c）资产评估专业人员是否有与评估业务相应的实践经验；</t>
  </si>
  <si>
    <t>（d）资产评估专业人员是否按规定完成继续教育。</t>
  </si>
  <si>
    <t>c.专业能力分析和评价过程应当由评价人签字并经评估机构相关负责人审核、签字。</t>
  </si>
  <si>
    <t>d.当执行某项特定业务缺乏特定的专业知识和经验时，是否采用了弥补措施，如利用专家工作及相关报告；当考虑利用专家工作时，是否采取必要措施，确信专家工作的合理性。</t>
  </si>
  <si>
    <t>这些措施包括但不限于：</t>
  </si>
  <si>
    <t>（a）有渠道聘请到适合的专家，同时对所聘请专家的能力进行了解，获取资料不限于拟聘专家的专业特长、职称、专业资格、声望等因素；</t>
  </si>
  <si>
    <t>（b）对专家的独立性进行调查，专家与委托人或者其他相关当事人存在关联关系，专家工作的独立性可能受到影响；</t>
  </si>
  <si>
    <t>（c）向专家介绍资产评估相关规定和评估业务相关情况，提出具体工作要求；</t>
  </si>
  <si>
    <t>（d）对行业技术专家意见是否进行了沟通、分析与判断；行业技术专家意见是否与评估分析相协调，较好地满足了评估需要。</t>
  </si>
  <si>
    <t>②打分要求：</t>
  </si>
  <si>
    <t>a.完全做到上述四点，专业能力分析和评价记录内容完整、清晰、合理，打5分；</t>
  </si>
  <si>
    <t>b.专业能力分析和评价存在欠缺，缺一条扣1分；</t>
  </si>
  <si>
    <t>c.缺少业务评价人或评估机构相关负责人签字，加扣1分；</t>
  </si>
  <si>
    <t>d.无专业能力分析和评价记录，打0分。</t>
  </si>
  <si>
    <t>（2）独立性分析和评价</t>
  </si>
  <si>
    <t>适用准则：《资产评估基本准则》第九条、《资产评估执业准则-资产评估程序》第九条"资产评估机构应当对专业能力、独立性和业务风险进行综合分析和评价。受理资产评估业务应当满足专业能力、独立性和业务风险控制要求，否则不得受理。"
《资产评估职业道德准则》第十一条"资产评估机构及其资产评估专业人员开展资产评估业务，应当采取恰当措施保持独立性。资产评估机构不得受理与自身有利害关系的资产评估业务。资产评估专业人员与委托人、 其他相关当事人和评估对象有利害关系的，应当回避。"；"第十二条 资产评估机构及其资产评估专业人员开展资产评估业务，应当识别可能影响独立性的情形，合理判断其对独立性的影响。可能影响独立性的情形通常包括资产评估机构及其资产评估专业人员或者其亲属与委托人或者其他相关当事人之间存在经济利益关联、人员关联或者业务关联。（一）亲属是指配偶、父母、子女及其配偶。（二）经济利益关联是指资产评估机构及其资产评估专业人员或者其亲属拥有委托人或者其他相关当事人的股权、债权、有价证券、债务，或者存在担保等可能影响独立性的经济利益关系。（三）人员关联是指资产评估专业人员或者其亲属在委托人或者其他相关当事人担任董事、监事、高级管理人员或者其他可能对评估结论施加重大影响的特定职务。（四）业务关联是指资产评估机构从事的不同业务之间可能存在利益输送或者利益冲突关系。"；第十三条"资产评估机构不得分别接受利益冲突双方的委托，对同一评估对象进行评估。"</t>
  </si>
  <si>
    <t>a.评估机构在决定承接评估业务之前，应当对独立性进行分析和评价并做出清晰的记录。</t>
  </si>
  <si>
    <t>b.对自身独立性进行分析和评价应当考虑以下事项：</t>
  </si>
  <si>
    <t>（a）评估机构及拟承担该项业务的评估专业人员或其亲属是否存在拥有委托人或者相关当事人的股权、债权、有价证券、债务，或者存在担保等可能影响独立性的经济利益关系；</t>
  </si>
  <si>
    <t>（b）评估机构及拟承担该项业务的评估专业人员或其亲属是否存在在委托人或者相关当事人担任董事、监事、高级管理人员或者其他可能对评估结论施加重大影响的特定职务；</t>
  </si>
  <si>
    <t>（c）评估机构和评估专业人员或其亲属是否存在为委托人或相关当事人编制属于该项业务对象的数据或其他记录；</t>
  </si>
  <si>
    <t>（d）评估机构和评估专业人员或其亲属是否存在为委托人或相关当事人提供直接影响该项业务对象的其他服务；</t>
  </si>
  <si>
    <t>（e）评估机构和评估专业人员或其亲属是否与委托人或相关当事人从事的业务之间可能存在的其他利益输送或者利益冲突关系情形；</t>
  </si>
  <si>
    <t>c.独立性分析和评价过程应当由评价人签字并经评估机构相关负责人审核、签字。</t>
  </si>
  <si>
    <t>a.完全做到上述三点，分析内容全面，表述清晰，结论合理，打5分；</t>
  </si>
  <si>
    <t>b.独立性分析和评价存在欠缺，缺一条扣1分；</t>
  </si>
  <si>
    <t>d.无独立性分析和评价记录，打0分。</t>
  </si>
  <si>
    <t>（3）业务风险分析和评价</t>
  </si>
  <si>
    <t>适用准则：《资产评估基本准则》第九条、《资产评估执业准则-资产评估程序》第九条"资产评估机构应当对专业能力、独立性和业务风险进行综合分析和评价。受理资产评估业务应当满足专业能力、独立性和业务风险控制要求，否则不得受理。"</t>
  </si>
  <si>
    <t>a.在对资产评估基本事项有了初步的了解基础上，分析评价可能产生的业务风险并予以清晰记录。</t>
  </si>
  <si>
    <t>b.可能出现的业务风险主要包括：</t>
  </si>
  <si>
    <t>（a）来自委托人、产权持有人、被评估单位及其他相关当事人的风险；如相关方面（委托人、产权持有人、被评估单位）是否能积极配合评估人员开展评估工作；委托人对项目操作时间要求是否紧迫；委托人和被评估单位的诚信度及评估资料的可信度等。</t>
  </si>
  <si>
    <t>（b）来自评估报告使用中的风险；如评估目的是否清晰、明确；评估报告的使用人是否能够明确；</t>
  </si>
  <si>
    <t>（c）来自评估对象的风险：如评估对象和评估范围是否明确；评估对象的法律权属资料是否完整、清晰，是否存在法律纠纷等；</t>
  </si>
  <si>
    <t>c.根据资产评估项目风险评价情况，对相关风险情况应当制订清晰、明确的风险控制措施。</t>
  </si>
  <si>
    <t>d.业务风险分析和评价过程应当由评价人签字并经评估机构相关负责人审核、签字。</t>
  </si>
  <si>
    <t>a.完全做到上述四点，分析内容全面，表述清晰，结论明确，打5分；</t>
  </si>
  <si>
    <t>b.业务风险分析和评价存在欠缺，缺一条扣1分；</t>
  </si>
  <si>
    <t>c.缺少业务风险评价人或评估机构相关负责人签字，加扣1分；</t>
  </si>
  <si>
    <t>d.无业务风险分析和评价记录，打0分。</t>
  </si>
  <si>
    <t>（二）订立资产评估委托合同</t>
  </si>
  <si>
    <t>适用准则：《资产评估执业准则-资产评估委托合同》第四条"……资产评估委托合同应当由资产评估机构的法定代表人（或者执行合伙事务合伙人）签字并加盖资产评估机构印章。"
第六条"资产评估委托合同通常包括下列内容：（一）资产评估机构和委托人的名称、住所、联系人及联系方式；（二）评估目的；（三）评估对象和评估范围；（四）评估基准日；（五）评估报告使用范围；（六）评估报告提交期限和方式；（七）评估服务费总额或者支付标准、支付时间及支付方式；（八）资产评估机构和委托人的其他权利和义务；（九）违约责任和争议解决；（十）合同当事人签字或者盖章的时间；（十一）合同当事人签字或者盖章的地点。
订立资产评估委托合同时未明确的内容，资产评估委托合同当事人可以采取订立补充合同或者法律允许的其他形式做出后续约定。"
第七条"资产评估委托合同载明的评估目的应当表述明确、清晰。"
第十九条"资产评估委托合同订立后发现相关事项存在遗漏、约定不明确，或者在合同履行中约定内容发生变化的，资产评估机构可以要求与委托人订立补充合同或者重新订立资产评估委托合同，或者以法律允许的其他方式对资产评估委托合同的相关条款进行变更。"</t>
  </si>
  <si>
    <t>1.检查要点：</t>
  </si>
  <si>
    <t>（1）资产评估委托合同应当由评估机构的法定代表人（或者执行合伙事务合伙人）或其授权人签字并加盖评估机构印章；</t>
  </si>
  <si>
    <t>（2）资产评估委托合同应当包括下列基本内容：</t>
  </si>
  <si>
    <t>①评估机构和委托人的名称、住所、联系人及联系方式；</t>
  </si>
  <si>
    <t>②评估目的；</t>
  </si>
  <si>
    <t>③评估对象和评估范围；</t>
  </si>
  <si>
    <t>④评估基准日；</t>
  </si>
  <si>
    <t>⑤评估报告使用范围；</t>
  </si>
  <si>
    <t>⑥评估报告提交期限和方式；</t>
  </si>
  <si>
    <t>⑦评估服务费总额或者支付标准、支付时间及支付方式；</t>
  </si>
  <si>
    <t>⑧评估机构和委托人的其他权利和义务；</t>
  </si>
  <si>
    <t>⑨违约责任和争议解决；</t>
  </si>
  <si>
    <t>⑩合同当事人签字或者盖章的时间;</t>
  </si>
  <si>
    <t>11合同当事人签字或盖章地点。</t>
  </si>
  <si>
    <t>（3）资产评估委托合同订立后发现相关事项存在遗漏、约定不明确，或者在合同履行中约定内容发生变化的，资产评估机构可以要求与委托人订立补充合同或者重新订立资产评估委托合同，或者以法律允许的其他方式对资产评估委托合同的相关条款进行变更。</t>
  </si>
  <si>
    <t>2.打分要求：</t>
  </si>
  <si>
    <t xml:space="preserve">（1）完全做到上述三点，资产评估委托合同各条款表述准确、清楚，打5分； </t>
  </si>
  <si>
    <t>（2）基本做到上述三点，但资产评估委托合同条款表述不够准确、清楚的，打3-4分；</t>
  </si>
  <si>
    <t>（3）资产评估委托合同基本内容欠缺，缺一条扣1分，直至0分；</t>
  </si>
  <si>
    <t>（4）违反检查要点第三项且无相关替代证据表明变动的，或者缺资产评估委托合同基本内容第②、③、④任一项，或者②表述不明确、清晰，视同无此项，打分均不超过2分；</t>
  </si>
  <si>
    <t xml:space="preserve">（5）若涉及司法鉴定委托业务或其他特殊情形的，能提供相关合法委托手续的，不扣分，否则打0分； </t>
  </si>
  <si>
    <t>（6）无资产评估委托合同，打0分。</t>
  </si>
  <si>
    <t>（三）编制资产评估计划</t>
  </si>
  <si>
    <t>适用准则：《资产评估执业准则-资产评估程序》第十一条"资产评估专业人员应当根据资产评估业务具体情况编制资产评估计划，并合理确定资产评估计划的繁简程度。资产评估计划包括资产评估业务实施的主要过程及时间进度、人员安排等。"</t>
  </si>
  <si>
    <t>（1）资产评估计划的内容应当根据资产评估业务具体情况编制，并合理确定资产评估计划的繁简程度；</t>
  </si>
  <si>
    <t>（2）资产评估计划应当包括以下基本内容：</t>
  </si>
  <si>
    <t>①资产评估业务实施的主要过程；</t>
  </si>
  <si>
    <t>②时间进度；</t>
  </si>
  <si>
    <t>③人员安排；</t>
  </si>
  <si>
    <t>（3）资产评估计划应当由评估机构相关业务负责人审核、签字，并签署日期；应当符合机构内部关于评估计划审批流程及相应权限的规定。</t>
  </si>
  <si>
    <t>（1）完全做到上述三点，打5分；</t>
  </si>
  <si>
    <t xml:space="preserve">（2）基本做到上述三点，但评估计划内容不够具体完整，或者项目针对性不强的，打3-4分； </t>
  </si>
  <si>
    <t xml:space="preserve">（3）评估计划基本内容欠缺，根据检查要点第二项要求，缺一条扣1分，直至0分； </t>
  </si>
  <si>
    <t>（4）评估计划无资产评估机构相关负责人签字或无签署日期或与内部审批权限不一致或实质判断为计划内容详略不得当的分别加扣1分；</t>
  </si>
  <si>
    <t>(5) 无评估计划，打0分。</t>
  </si>
  <si>
    <t>（四）评估现场调查</t>
  </si>
  <si>
    <t>1.获取委托人或者其他相关当事人提供的资产评估申报表等</t>
  </si>
  <si>
    <t>适用准则：《资产评估执业准则-资产评估程序》第十四条"资产评估专业人员应当要求委托人或者其他相关当事人提供涉及评估对象和评估范围的必要资料。资产评估专业人员应当要求委托人或者其他相关当事人对其提供的资产评估明细表……进行确认，确认方式包括签字、盖章及法律允许的其他方式。"
《文化企业无形资产评估指导意见》第二十五条“资产评估师执行文化企业无形资产评估业务，应当针对不同类型的无形资产分别收集相关资料，通常包括：（一）无形资产清查评估明细表；”</t>
  </si>
  <si>
    <t>①资产评估申报表填列的内容准确、完整、清晰；</t>
  </si>
  <si>
    <t>②资产评估申报表需要提供方盖章确认。</t>
  </si>
  <si>
    <t>（2）打分要求：</t>
  </si>
  <si>
    <t>①完全做到上述两点，打5分；</t>
  </si>
  <si>
    <t xml:space="preserve">②资产评估申报表部分填列内容不够完整准确，判断为未对分析判断资产状况产生重大影响的，打4分；判断为很可能对分析判断资产状况产生重大影响的，打3分； </t>
  </si>
  <si>
    <t>③资产评估申报表无委托人或者相关当事人盖章确认，且无法证明相关申报内容是由委托人或者相关当事人确认的，打2分；</t>
  </si>
  <si>
    <t>④无资产评估申报表且无能够反映资产评估申报内容的其他替代文件的，打0分。</t>
  </si>
  <si>
    <t>2.选择与评估项目相适应的现场调查方式</t>
  </si>
  <si>
    <t>适用准则：《资产评估执业准则-资产评估程序》第十二条 "执行资产评估业务，应当对评估对象进行现场调查，获取评估业务需要的资料，了解评估对象现状，关注评估对象法律权属。现场调查手段通常包括询问、访谈、核对、监盘、勘查等。"
《资产评估职业道德准则》第十条"资产评估机构执行某项特定业务缺乏特定的专业知识和经验时，应当采取弥补措施，包括利用专家工作及相关报告等。"
《资产评估执业准则-无形资产》第十条"执行无形资产评估业务，应当根据评估业务具体情况，对评估对象进行现场调查，收集权属证明、财务会计信息和其他资料并进行核查验证、分析整理。第八条 ……执行某项特定业务缺乏特定的专业知识和经验时，应当采取弥补措施，包括利用专家工作及相关报告等。"</t>
  </si>
  <si>
    <t>现场调查方式与评估项目相适应，旨在通过采取有效的现场调查方式能够较为完整地了解评估对象特点与价值特征，获得满足评估方法实施所需要的必要信息。相适应的现场调查方式是多种具体形式或途径的，应当具有针对性。</t>
  </si>
  <si>
    <t>要重点关注，应当实施并能够实施的现场调查方式，而未予以采取的情况。</t>
  </si>
  <si>
    <t>①根据评估对象权利表现的具体情况，确定合理的评估调查方式的过程：比如：对评估对象的核实，对于具备权利证明文件的无形资产，可通过核对证书、查询公开信息并比对等方式确认评估对象的存在性、真实性、有效性；对于无权利证明文件的无形资产，应形成其他能证明履行了调查程序确认评估对象存在性、真实性、有效性的记录文件；</t>
  </si>
  <si>
    <t>②具备条件的，应当对无形资产实施涉及的主要资产进行现场调查：评估对象已投入运用的，应形成其运用产品或服务以及其他实施情况的调查记录文件；对尚未投入运用的，应取得相关当事人对评估对象现状的说明；</t>
  </si>
  <si>
    <t>③若涉及超出资产评估专业人员的专业能力，是否恰当地利用了专家工作。</t>
  </si>
  <si>
    <t>①调查方式选择恰当，打5分；</t>
  </si>
  <si>
    <t>②调查方式选择基本恰当，打3-4分；</t>
  </si>
  <si>
    <t>③调查方式基本不符合实际情况，打1-2分；</t>
  </si>
  <si>
    <t>④未进行任何评估调查，打０分。</t>
  </si>
  <si>
    <t>3.与相关人员的访谈记录</t>
  </si>
  <si>
    <t>适用准则：《资产评估执业准则-资产评估程序》第十二条 "……现场调查手段通常包括询问、访谈、核对、监盘、勘查等。"</t>
  </si>
  <si>
    <t>①访谈对象通常包括无形资产产权持有人、相关管理人员、研发人员、利用无形资产进行生产加工的生产人员、客户等；</t>
  </si>
  <si>
    <t>②根据项目具体情况，进行了必要的、针对性的询问，包括但不限于评估对象的来源或形成过程、基准日状况、最新的应用或实施情况、评估对象在应用中与其他资产的关系、对评估对象的未来预期设想等；</t>
  </si>
  <si>
    <t>③访谈记录应形成书面资料。</t>
  </si>
  <si>
    <t>①进行了针对性询问并记录完整的，打5分；</t>
  </si>
  <si>
    <t>②进行了针对性询问，但记录不够完整的，打3-4分；</t>
  </si>
  <si>
    <t>③进行了询问，但针对性及相关性不强，打1-2分；</t>
  </si>
  <si>
    <t>④未进行询问，打０分。</t>
  </si>
  <si>
    <t>4.无形资产产品生产经营和财务资料调查记录</t>
  </si>
  <si>
    <t>适用准则：《资产评估执业准则-无形资产》第十条"执行无形资产评估业务，应当根据评估业务具体情况，对评估对象进行现场调查，收集权属证明、财务会计信息和其他资料并进行核查验证、分析整理。"
《专利资产评估指导意见》第二十七条“运用收益法进行专利资产评估时，应当收集专利产品的相关收入、成本、费用等数据。”</t>
  </si>
  <si>
    <t xml:space="preserve">①获取被评估企业提供的无形资产研发和与实施相关的生产经营资料和财务资料； </t>
  </si>
  <si>
    <t>②对生产经营和财务资料进行查阅，并记录查阅结果。</t>
  </si>
  <si>
    <t>①对生产经营资料、财务资料进行全面查阅，形成完整工作记录的，打5分；</t>
  </si>
  <si>
    <t>②对生产经营资料、财务资料进行重点查阅，形成完整工作记录的，打3-4分；</t>
  </si>
  <si>
    <t>③对生产经营资料、财务资料进行了查阅，但查阅流于形式，打1-2分；</t>
  </si>
  <si>
    <t>④对企业生产经营和财务资料没有查阅记录的，打０分。</t>
  </si>
  <si>
    <t>5.现场调查受到客观限制时采取的其他适用方法和记录</t>
  </si>
  <si>
    <t>适用准则：《资产评估执业准则-资产评估程序》第六条" 执行资产评估业务，因法律法规规定、客观条件限制，无法或者不能完全履行资产评估基本程序，经采取措施弥补程序缺失，且未对评估结论产生重大影响时，资产评估机构及其资产评估专业人员可以继续开展业务，对评估结论产生重大影响或者无法判断其影响程度的，不得出具资产评估报告。"</t>
  </si>
  <si>
    <t xml:space="preserve">①对调查工作受到客观限制的分析与判断是否恰当； </t>
  </si>
  <si>
    <t>②调查工作受到客观限制时，采取的其他适用方法是否恰当；</t>
  </si>
  <si>
    <t>③上述分析判断与措施是否有相应记录。</t>
  </si>
  <si>
    <t>①分析与判断恰当，形成完整工作记录的，打5分；</t>
  </si>
  <si>
    <t>②分析与判断基本恰当，形成工作记录的，打3-4分；</t>
  </si>
  <si>
    <t>③分析与判断基本恰当，但工作记录完整性较差，对分析与判断的支撑不足，打1-2分；</t>
  </si>
  <si>
    <t>④分析与判断错误，或无工作记录的，打0分。</t>
  </si>
  <si>
    <t>（五）收集整理评估资料</t>
  </si>
  <si>
    <t>1.收集以下评估资料，并进行核查验证</t>
  </si>
  <si>
    <t>（1）收集无形资产基本资料，并进行核查验证</t>
  </si>
  <si>
    <t>适用准则：《资产评估基本准则》第十四条"资产评估专业人员应当根据资产评估业务具体情况收集资产评估业务需要的资料。包括：委托人或者其他相关当事人提供的涉及评估对象和评估范围等资料；从政府部门、各类专业机构以及市场等渠道获取的其他资料。"
《资产评估执业准则-资产评估程序》第十三条"资产评估专业人员应当根据资产评估业务具体情况收集资产评估业务需要的资料。包括：委托人或者其他相关当事人提供的涉及评估对象和评估范围等资料；从政府部门、各类专业机构以及市场等渠道获取的其他资料。"；第十四条"资产评估专业人员应当要求委托人或者其他相关当事人提供涉及评估对象和评估范围的必要资料。资产评估专业人员应当要求委托人或者其他相关当事人对其提供的资产评估明细表及其他重要资料进行确认，确认方式包括签字、盖章及法律允许的其他方式。"；第十五条"资产评估专业人员应当依法对资产评估活动中使用的资料进行核查验证。核查验证的方式通常包括观察、询问、书面审查、实地调查、查询、函证、复核等。第十六条 超出资产评估专业人员专业能力范畴的核查验证事项，资产评估机构应当委托或者要求委托人委托其他专业机构或者专家出具意见。因法律法规规定、客观条件限制无法实施核查验证的事项，资产评估专业人员应当在工作底稿中予以说明，分析其对评估结论的影响程度,并在资产评估报告中予以披露。如果上述事项对评估结论产生重大影响或者无法判断其影响程度，资产评估机构不得出具资产评估报告。"
《资产评估执业准则-无形资产》第十条"执行无形资产评估业务，应当根据评估业务具体情况，对评估对象进行现场调查，收集权属证明、财务会计信息和其他资料并进行核查验证、分析整理。"
《知识产权资产评估指南》第十二条“执行知识产权资产评估业务，应当对资产评估活动中使用的资料进行核查验证。”</t>
  </si>
  <si>
    <t>① 无形资产权利的法律文件、权属有效性文件或其他证明资料</t>
  </si>
  <si>
    <t>适用准则：《资产评估执业准则-无形资产》第十八条"执行无形资产评估业务，通常关注以下事项：（一）无形资产权利的法律文件、权属有效性文件或者其他证明资料。"</t>
  </si>
  <si>
    <t>A.检查要点：</t>
  </si>
  <si>
    <t>a．对于实行登记制度的无形资产法律文件、权属有效性文件或其他证明资料进行查验，并取得完整、有效的证书复印件；</t>
  </si>
  <si>
    <t>b．对于无形资产合同进行关注，并取得相关交易证明文件（合同、发票等）复印件；</t>
  </si>
  <si>
    <t>c．如果有产权瑕疵，应当取得委托人及相关当事人提供的说明、证明或承诺；</t>
  </si>
  <si>
    <t>d．能够证明无形资产权利的其他有关外部证明文件或其内部开发立项、公司决策、委托研发、自行研发等文件资料；</t>
  </si>
  <si>
    <t>e. 资产评估专业人员应当依法对资产评估活动中使用的资料进行核查验证。核查验证的方式通常包括观察、询问、书面审查、实地调查、查询、函证、复核等。因法律法规规定、客观条件限制无法实施核查验证的事项，资产评估专业人员应当在工作底稿中予以说明，分析其对评估结论的影响程度。</t>
  </si>
  <si>
    <t>B.打分要求：</t>
  </si>
  <si>
    <t>a．上述五项应有的内容均能做到，打5分；</t>
  </si>
  <si>
    <t>b．第一项完整，后四项中应有的内容能够基本满足，但有部分欠缺的，打3-4分；</t>
  </si>
  <si>
    <t>c．虽有资料，但是资料不完整，基本不能支持对无形资产权利的证明支撑；或者重大产权瑕疵未有说明，或者无核查验证记录的，打1-2分；</t>
  </si>
  <si>
    <t>d．无任何产权证明文件和相应说明，打0分。</t>
  </si>
  <si>
    <t>②无形资产的性质和特点，历史取得和目前的使用状况</t>
  </si>
  <si>
    <t>适用准则：《资产评估执业准则-无形资产》第十八条"执行无形资产评估业务，通常关注以下事项：……（三）无形资产的性质和特点，历史取得和目前的使用状况。"</t>
  </si>
  <si>
    <t>a．对体现无形资产价值的实质或在企业运营中的性质、作用与特点的相关资料收集或信息记录；</t>
  </si>
  <si>
    <t>b．对无形资产目前使用状况及无形资产的历史取得、发展、管理过程的相关资料，没有缺项或虚构内容，财务核算信息清晰、有效；</t>
  </si>
  <si>
    <t>c. 资产评估专业人员应当依法对资产评估活动中使用的资料进行核查验证。核查验证的方式通常包括观察、询问、书面审查、实地调查、查询、函证、复核等。因法律法规规定、客观条件限制无法实施核查验证的事项，资产评估专业人员应当在工作底稿中予以说明，分析其对评估结论的影响程度。</t>
  </si>
  <si>
    <t>a．分析与判断恰当，资料或相关信息能够充分反映，核实清晰，并形成完整工作记录的，打5分；</t>
  </si>
  <si>
    <t>b．第一项基本完整，第二项、第三项有部分欠缺，打3-4分；</t>
  </si>
  <si>
    <t>c．第一项有重大欠缺，或者无核查验证记录的，打1-2分；</t>
  </si>
  <si>
    <t>d．无相关分析资料的，打0分。</t>
  </si>
  <si>
    <t>③无形资产实施的地域范围、领域范围与获利方式</t>
  </si>
  <si>
    <t>适用准则：《资产评估执业准则-无形资产》第十八条"执行无形资产评估业务，通常关注以下事项：……（五）无形资产实施的地域范围、领域范围与获利方式。"</t>
  </si>
  <si>
    <t>a．取得无形资产实施的地域范围、领域范围与获利方式的相关资料或形成的有关记录；</t>
  </si>
  <si>
    <t>b．相关法律限制、合同约定、评估委托约定或评估假设等相关资料情况；</t>
  </si>
  <si>
    <t>a．资料或相关信息能够充分反映，核实清晰，并形成完整工作记录的，打5分；</t>
  </si>
  <si>
    <t>b．分析判断或相关资料有部分欠缺，打3-4分；</t>
  </si>
  <si>
    <t>c．分析判断或相关资料存在较大欠缺，或者无核查验证记录的，打1-2分；</t>
  </si>
  <si>
    <t>d．相关资料或记录应有未有的，打0分。</t>
  </si>
  <si>
    <t>④无形资产以往的交易、质押、出资情况</t>
  </si>
  <si>
    <t>适用准则：《资产评估执业准则-无形资产》第十八条"执行无形资产评估业务，通常关注以下事项：……（六）无形资产以往的交易、质押、出资情况。"</t>
  </si>
  <si>
    <t xml:space="preserve">A.检查要点： </t>
  </si>
  <si>
    <t>a.了解被评估无形资产以往的交易、质押、出资情况，并根据实际情况取得委托人及相关当事人提供的有关说明或证明复印件；</t>
  </si>
  <si>
    <t>b. 资产评估专业人员应当依法对资产评估活动中使用的资料进行核查验证。核查验证的方式通常包括观察、询问、书面审查、实地调查、查询、函证、复核等。因法律法规规定、客观条件限制无法实施核查验证的事项，资产评估专业人员应当在工作底稿中予以说明，分析其对评估结论的影响程度。</t>
  </si>
  <si>
    <t xml:space="preserve">B.打分要求： </t>
  </si>
  <si>
    <t>a．符合上述要点，资料全面、完整，打5分；</t>
  </si>
  <si>
    <t>b．基本符合上述要点，打3-4分；</t>
  </si>
  <si>
    <t>c．资料过于简单、粗略，或信息资料可靠性不足，或者无核查验证记录的，打1-2分；</t>
  </si>
  <si>
    <t>d．明显应有未有，或未进行了解，打0分。</t>
  </si>
  <si>
    <t>⑤类似无形资产的市场价格信息</t>
  </si>
  <si>
    <t>适用准则：《资产评估执业准则-无形资产》第十八条"执行无形资产评估业务，通常关注以下事项：……（八）类似无形资产的市场价格信息。"</t>
  </si>
  <si>
    <t>a. 了解类似无形资产的市场价格信息，对明显存在类似无形资产市场价格信息且具有取得渠道的，应取得相近或类似无形资产的近期市场交易情况资料（包括基本情况、交易价格、交易时间及交易条件等）；</t>
  </si>
  <si>
    <t>a．符合上述要点，资料清晰、合理、完整，且与交易日期相近，打5分；</t>
  </si>
  <si>
    <t>d．明显应有未有或未进行了解的，打0分。</t>
  </si>
  <si>
    <t>⑥宏观经济环境、行业状况及发展前景、企业状况及发展前景</t>
  </si>
  <si>
    <t>适用准则：《资产评估执业准则-无形资产》第十八条"执行无形资产评估业务，通常关注以下事项：……（九）宏观经济环境；（十）行业状况及发展前景；（十一）企业状况及发展前景。"</t>
  </si>
  <si>
    <t>a．取得无形资产所处的宏观经济情况的相关资料；</t>
  </si>
  <si>
    <t>b．取得无形资产所处的行业状况及发展前景的相关资料；</t>
  </si>
  <si>
    <t>c．取得无形资产实施企业状况及发展前景的相关资料；</t>
  </si>
  <si>
    <t>d. 资料来源较为可靠，内容具有较好的真实性、针对性和完整性，且能够相互衔接、匹配或印证。信息内容不存在矛盾、背离或较大分歧的情况，或能够通过分析形成客观上的一致性结论，或结论具有合理性；</t>
  </si>
  <si>
    <t>e. 资料分析与判断过程记录。特别是对于直接影响测算评估方法运用或参数选择计算的资料，如：投资分析报告、可行性研究报告、同类产品价格资料、企业相关产品的产量、销售量以及成本费用信息等，应当有采取相应核查验证方式的记录内容。对于因法律法规规定、客观条件限制无法实施核查验证的事项，在工作底稿中应有相关记录或说明，分析其对评估结论的影响程度。</t>
  </si>
  <si>
    <t>B.打分要点：</t>
  </si>
  <si>
    <t>a．各检查要点具备，资料内容可信，分析过程清晰、合理、完整，打5分；</t>
  </si>
  <si>
    <t>b．各检查要点具备，资料内容可信，分析过程基本清晰、合理、完整，打3-4分；</t>
  </si>
  <si>
    <t>c．各检查要点具备，资料内容可信度低，或资料欠缺较多，分析过程不清晰、合理的，过程不完整，视情况严重程度，打1-2分;</t>
  </si>
  <si>
    <t>d．无检查要点内容，打0分。</t>
  </si>
  <si>
    <t>⑦评估目的对应的经济行为文件</t>
  </si>
  <si>
    <t>适用准则：《资产评估执业准则-资产评估程序》第八条"……（六）资产评估项目所涉及的需要批准的经济行为的审批情况。"</t>
  </si>
  <si>
    <t>a.收集经济行为文件，如果经济行为需要批准的，应收集其有效批准文件；</t>
  </si>
  <si>
    <t>a．检查要点具备，打5分；</t>
  </si>
  <si>
    <t>b．检查要点不完整，有证据表明评估人员开展了收集工作但相关当事人未提供的，视证据程度打1-4分;</t>
  </si>
  <si>
    <t>c．关于经济行为文件及其批准文件无任何资料的，打0分。</t>
  </si>
  <si>
    <t>⑧委托人和产权持有人编写的《企业关于进行资产评估有关事项的说明》</t>
  </si>
  <si>
    <t>适用准则：《企业国有资产评估报告指南》第三十七条"委托人和被评估单位可以共同编写或者分别编写《企业关于进行资产评估有关事项的说明》。委托人单位负责人和被评估单位负责人应当对所编写的说明签名，加盖相应单位公章并签署日期。《企业关于进行资产评估有关事项的说明》包括以下内容：（一）委托人、被评估单位各自概况；（二）关于经济行为的说明；（三）关于评估对象与评估范围的说明；（四）关于评估基准日的说明；（五）可能影响评估工作的重大事项说明；（六）资产负债情况、未来经营和收益状况预测说明；（七）资料清单。"</t>
  </si>
  <si>
    <t>a.若涉及国资业务，需收集委托人和产权持有人编写的《企业关于进行资产评估有关事项的说明》；</t>
  </si>
  <si>
    <t>b. 《企业关于进行资产评估有关事项的说明》中的有关内容完整。</t>
  </si>
  <si>
    <t>a．资料提供，且内容完整，打5分；</t>
  </si>
  <si>
    <t>b．资料提供，但是内容不完整或有严重错误，或资料未提供，但有证据表明评估人员开展了收集工作但相关当事人未提供的，视证据程度打1-4分;</t>
  </si>
  <si>
    <t>c．国资业务中关于委托人和产权持有人编写的《企业关于进行资产评估有关事项的说明》无任何资料的，打0分。</t>
  </si>
  <si>
    <t>（2）专利资产评估业务需收集的其他资料，并进行核查验证</t>
  </si>
  <si>
    <t>适用准则：《专利资产评估指导意见》第十七条"执行专利资产评估业务，应当对专利及其实施情况进行调查， 包括必要的现场调查、市场调查，并收集相关信息、资料等。</t>
  </si>
  <si>
    <t>调查过程收集的相关信息、资料包括：</t>
  </si>
  <si>
    <t>（一）专利资产的权利人及实施企业基本情况；</t>
  </si>
  <si>
    <t>（二）专利证书、最近一期的专利缴费凭证；</t>
  </si>
  <si>
    <t>（三）专利权利要求书、专利说明书及其附图；</t>
  </si>
  <si>
    <t>（四）专利技术的研发过程、技术实验报告，专利资产所属技术领域的发展状况、技术水平、技术成熟度、同类技术竞争状况、技术更新速度等有关信息、资料；如果技术效果需要检测，还应当收集相关产品检测报告。"</t>
  </si>
  <si>
    <t xml:space="preserve">①检查要点： </t>
  </si>
  <si>
    <t>A.评估专利资产收集的相关信息、资料通常包括：</t>
  </si>
  <si>
    <t>a.专利资产的权利人及实施企业基本情况；</t>
  </si>
  <si>
    <t>b.专利证书、最近一期的专利缴费凭证；</t>
  </si>
  <si>
    <t>c.专利权利要求书、专利说明书及其附图；</t>
  </si>
  <si>
    <t>d.专利技术的研发过程、技术实验报告，专利资产所属技术领域的发展状况、技术水平、技术成熟度、同类技术竞争状况、技术更新速度等有关信息、资料；如果技术效果需要检测，还应当收集相关产品检测报告。</t>
  </si>
  <si>
    <t>B.资产评估专业人员应当依法对资产评估活动中使用的资料进行核查验证。核查验证的方式通常包括观察、询问、书面审查、实地调查、查询、函证、复核等。因法律法规规定、客观条件限制无法实施核查验证的事项，资产评估专业人员应当在工作底稿中予以说明，分析其对评估结论的影响程度。</t>
  </si>
  <si>
    <t xml:space="preserve">②打分要求： </t>
  </si>
  <si>
    <t>a.符合上述要点，资料全面、完整，打5分；</t>
  </si>
  <si>
    <t>b.基本符合上述要点，打3-4分；</t>
  </si>
  <si>
    <t>c.资料过于简单、粗略，或信息资料可靠性不足，或者无核查验证记录的，打1-2分；</t>
  </si>
  <si>
    <t>d.明显应有未有，或未进行了解，打0分。</t>
  </si>
  <si>
    <t>（3）著作权资产评估业务需收集的其他资料，并进行核查验证</t>
  </si>
  <si>
    <t>适用准则：《著作权资产评估指导意见》第十九条"执行著作权资产评估业务，应当对享有著作权的作品相关情况进行调查，包括必要的现场调查、 市场调查，并收集相关信息、 资料等。</t>
  </si>
  <si>
    <t>调查过程收集的相关信息、资料通常包括：</t>
  </si>
  <si>
    <t>（一）作品作者和著作权权利人的基本情况；</t>
  </si>
  <si>
    <t>（二）作品基本情况，包括作品创作完成时间、首次发表时间、复制、发行、出租、展览、表演、放映、广播、信息网络传播、摄制、改编、翻译、汇编等使用情况；</t>
  </si>
  <si>
    <t>（三）作品的类别，包括文字作品，口述作品，音乐、戏剧、曲艺、舞蹈、杂技艺术作品，美术、建筑作品，摄影作品，电影作品和以类似摄制电影的方法创作的作品，工程设计图、产品设计图、地图、示意图等图形作品和模型作品，计算机软件，法律、行政法规规定的其他作品；</t>
  </si>
  <si>
    <t>（四）作品的创作形式，包括原创或者各种形式的改编、翻译、注释、整理等；</t>
  </si>
  <si>
    <t>（五）作品的题材类型、体裁特征等情况；</t>
  </si>
  <si>
    <t>（六）著作权和与著作权有关权利的情况及其登记情况；</t>
  </si>
  <si>
    <t>……</t>
  </si>
  <si>
    <t>（八） 与作品相关的其他无形资产权利的情况；</t>
  </si>
  <si>
    <t>（九）作品的创作成本、费用支出；</t>
  </si>
  <si>
    <t>（十）著作权资产以往的评估和交易情况，包括转让、许可使用以及其他形式的交易情况；</t>
  </si>
  <si>
    <t>（十一）著作权权利维护情况；</t>
  </si>
  <si>
    <t>（十三）作品的使用范围、市场需求、同类产品的竞争状况；</t>
  </si>
  <si>
    <t>（十四）作品使用、收益的可能性和方式。"</t>
  </si>
  <si>
    <t>A.评估著作权资产收集的相关信息、资料通常包括：</t>
  </si>
  <si>
    <t>a.作品作者和著作权权利人的基本情况；</t>
  </si>
  <si>
    <t>b.作品基本情况，包括作品创作完成时间、首次发表时间、复制、发行、出租、展览、表演、放映、广播、信息网络传播、摄制、改编、翻译、汇编等使用情况；</t>
  </si>
  <si>
    <t>c.作品的类别，包括文字作品，口述作品，音乐、戏剧、曲艺、舞蹈、杂技艺术作品，美术、建筑作品，摄影作品，电影作品和以类似摄制电影的方法创作的作品，工程设计图、产品设计图、地图、示意图等图形作品和模型作品，计算机软件，法律、行政法规规定的其他作品；</t>
  </si>
  <si>
    <t>d.作品的创作形式，包括原创或者各种形式的改编、翻译、注释、整理等；</t>
  </si>
  <si>
    <t>e.作品的题材类型、体裁特征等情况；</t>
  </si>
  <si>
    <t>f.著作权和与著作权有关权利的情况及其登记情况；</t>
  </si>
  <si>
    <t>g.与作品相关的其他无形资产权利的情况；</t>
  </si>
  <si>
    <t>h.作品的创作成本、费用支出；</t>
  </si>
  <si>
    <t>i.著作权资产以往的评估和交易情况，包括转让、许可使用以及其他形式的交易情况；</t>
  </si>
  <si>
    <t>j.著作权权利维护情况；</t>
  </si>
  <si>
    <t>k.作品的使用范围、市场需求、同类产品的竞争状况；</t>
  </si>
  <si>
    <t>l.作品使用、收益的可能性和方式。</t>
  </si>
  <si>
    <t>（4）商标资产评估业务需收集的其他资料，并进行核查验证</t>
  </si>
  <si>
    <t>适用准则：《商标资产评估指导意见》第十八条"执行商标资产评估业务，应当对商标资产相关情况进行调查，包括必要的现场调查、市场调查，并收集相关资料等。</t>
  </si>
  <si>
    <t>调查过程中收集的相关资料通常包括：</t>
  </si>
  <si>
    <t>（一）商标注册人和商标使用人的基本情况；</t>
  </si>
  <si>
    <t>（二）商标的权属及登记情况；包括注册、变更、许可、续展、质押、纠纷及诉讼等；</t>
  </si>
  <si>
    <t>（三）对商标的知晓程度；</t>
  </si>
  <si>
    <t>（四）相关商品或者服务的销售渠道和销售网络等；</t>
  </si>
  <si>
    <t>（五）商标使用的持续时间；</t>
  </si>
  <si>
    <t>（六）商标宣传工作的持续时间、程度、费用和地理范围；</t>
  </si>
  <si>
    <t>（七）与使用该商标的商品或者服务相关的著作权、专利、专有技术等其他无形资产权利的情况；</t>
  </si>
  <si>
    <t>（十）商标使用、收益的可能性和方式；包括实施企业财务状况、行业竞争地位、未来发展规划等；</t>
  </si>
  <si>
    <t>（十三）商标权利维护方面的情况，包括权利维护方式、效果、成本费用等。"</t>
  </si>
  <si>
    <t>A.评估商标资产收集的相关资料通常包括：</t>
  </si>
  <si>
    <t>a.商标注册人和商标使用人的基本情况；</t>
  </si>
  <si>
    <t>b.商标的权属及登记情况；包括注册、变更、许可、续展、质押、纠纷及诉讼等；</t>
  </si>
  <si>
    <t>c.对商标的知晓程度；</t>
  </si>
  <si>
    <t>d.相关商品或者服务的销售渠道和销售网络等；</t>
  </si>
  <si>
    <t>e.商标使用的持续时间；</t>
  </si>
  <si>
    <t>f.商标宣传工作的持续时间、程度、费用和地理范围；</t>
  </si>
  <si>
    <t>g.与使用该商标的商品或者服务相关的著作权、专利、专有技术等其他无形资产权利的情况；</t>
  </si>
  <si>
    <t>h.商标使用、收益的可能性和方式；包括实施企业财务状况、行业竞争地位、未来发展规划等；</t>
  </si>
  <si>
    <t>i.商标权利维护方面的情况，包括权利维护方式、效果、成本费用等。</t>
  </si>
  <si>
    <t>2.分析整理所收集评估资料的过程、依据和结果</t>
  </si>
  <si>
    <t>（1）无形资产是否能带来持续的可辨识经济利益，是否与其他无形资产共同发挥作用</t>
  </si>
  <si>
    <t>适用准则：《资产评估执业准则-无形资产》第十八条"执行无形资产评估业务，通常关注以下事项：（二）无形资产持续的可辨识经济利益；"；第十九条"无形资产与其他资产共同发挥作用时，应当分析这些资产对无形资产价值的影响；"</t>
  </si>
  <si>
    <t>a．对被评估无形资产是否能带来独有的超额收益进行的分析过程；</t>
  </si>
  <si>
    <t>b．无形资产带来的可辨识经济利益持续性的分析过程；</t>
  </si>
  <si>
    <t>c. 对无形资产产品实施过程中是否存在与其他无形资产共同发挥作用进行的分析过程。</t>
  </si>
  <si>
    <t>②打分要点：</t>
  </si>
  <si>
    <t>a．各检查要点具备，分析过程清晰、合理、完整，打5分；</t>
  </si>
  <si>
    <t>b．各检查要点具备，分析过程基本清晰、合理、完整，打3-4分；</t>
  </si>
  <si>
    <t>c．各检查要点具备，分析过程不清晰、合理的，过程不完整，视情况严重程度，打1-2分;</t>
  </si>
  <si>
    <t>（2）无形资产的剩余经济寿命和法定寿命，无形资产的保护措施</t>
  </si>
  <si>
    <t>适用准则：《资产评估执业准则-无形资产》第十八条"执行无形资产评估业务，通常关注以下事项：（四）无形资产的剩余经济寿命和法定寿命，无形资产的保护措施；"</t>
  </si>
  <si>
    <t>a．无形资产法定寿命、经济寿命的以及预测周期的分析过程；</t>
  </si>
  <si>
    <t>b．对无形资产所实行的保护措施内容，以及措施的有效性分析，包括对无形资产持续生产效益影响的分析。</t>
  </si>
  <si>
    <t>（3）无形资产实施过程中所受到法律、行政法规或其他限制</t>
  </si>
  <si>
    <t>适用准则：《资产评估执业准则-无形资产》第十八条"执行无形资产评估业务，通常关注以下事项：（七）无形资产实施过程中所受到的法律、行政法规或者其他限制；"</t>
  </si>
  <si>
    <t>a．无形资产实施过程中受到法律、行政法规限制的分析过程；</t>
  </si>
  <si>
    <t xml:space="preserve">b．无形资产实施过程中受到其他限制的分析过程。 </t>
  </si>
  <si>
    <t>（六）评定估算形成结论</t>
  </si>
  <si>
    <t>1. 评估方法选择的适用性分析</t>
  </si>
  <si>
    <t>适用准则：《资产评估执业准则-无形资产》第二十一条"……执行无形资产评估业务，资产评估专业人员应当根据评估目的、评估对象、价值类型、资料收集等情况，分析上述三种基本方法的适用性，选择评估方法。"</t>
  </si>
  <si>
    <t>应当根据评估目的、评估对象、价值类型、资料收集等情况，分析成本法、市场法和收益法三种资产评估基本方法的适用性，选择评估方法。</t>
  </si>
  <si>
    <t>①对评估方法的适用性进行了分析，并恰当地选取了适宜的评估方法，打5分；</t>
  </si>
  <si>
    <t>②虽未对评估方法的适用性进行分析，但所选取的评估方法适宜，打3分；</t>
  </si>
  <si>
    <t>③未对评估方法的适用性进行分析且选取的评估方法严重有误，导致评估结论与实际情况严重背离，打0分。</t>
  </si>
  <si>
    <t>2.使用成本法评估时</t>
  </si>
  <si>
    <t>适用准则：《资产评估执业准则-无形资产》第二十四条"采用成本法评估无形资产时应当：（一）根据无形资产形成的全部投入，考虑无形资产价值与成本的相关程度，考虑成本法的适用性；（二）确定无形资产的重置成本，无形资产的重置成本包括合理的成本、利润和相关税费；（三）确定无形资产贬值。"
《文化企业无形资产评估指导意见》第三十七条“资产评估师采用成本法评估文化企业无形资产，应当分析无形资产投入成本与价值的相关程度，恰当考虑成本法的适用性。例如，评估文艺创作与表演服务企业、文化创意和设计服务企业的无形资产，其投入成本与价值的关联程度较低，一般不宜采用成本法。”；第三十八条“资产评估师采用成本法评估文化企业无形资产，应当结合评估对象和范围合理确定评估对象的重置成本。例如，评估景区游览类文化企业无形资产，应当关注景区无形资产与景观资源在成本上的合理划分。重置成本包括合理的成本、利润和相关税费等。资产评估师应当结合形成无形资产所需的研发人员、管理人员、材料、设备、场地等投入要素，合理确定评估对象的重置成本。”；第三十九条“资产评估师采用成本法评估文化企业无形资产，应当结合评估对象的价值变化规律，合理确定评估对象的贬值。例如，著作权资产的贬值在其经济寿命期内可能不是均匀分布的，应当采用适当方法确定其贬值。”
《专利资产评估指导意见》第三十二条“采用成本法进行专利资产评估时，应当合理确定专利资产的重置成本。重置成本包括合理的成本、利润和相关税费等。确定专利资产重置成本时，应当确定形成专利资产所需的直接成本、间接费用、合理的利润及相关的税费等。”；“第三十三条 采用成本法进行专利资产评估时，应当合理确定贬值。”
《著作权资产评估指导意见》第二十九条“采用成本法进行著作权资产评估时，应当合理确定作品的重置成本。作品重置成本包括直接成本、间接费用、合理利润及相关税费等。”：第三十条“采用成本法进行著作权资产评估时，应当采用适当方法合理确定评估对象的贬值。”
《商标资产评估指导意见》第二十九条“采用成本法进行商标资产评估时，应当考虑商标资产价值与成本的相关程度,恰当考虑成本法的适用性。商标重置成本包括合理成本、利润和相关税费等。”；第三十条“采用成本法进行商标资产评估时，应当关注评估对象的贬值。”</t>
  </si>
  <si>
    <t>（1）无形资产重置成本的要素构成及资料来源</t>
  </si>
  <si>
    <t>a．重置成本要素的构成依据充分，符合实际情况或有历史资料，或相关资料数据支持；</t>
  </si>
  <si>
    <t>b．重置成本各要素的取价、取费标准于评估基准日有效。</t>
  </si>
  <si>
    <t>a．成本构成要素数据来源可靠，具有完整历史数据或相关数据佐证，打5分；</t>
  </si>
  <si>
    <t>b．成本构成要素数据来源可靠，相关数据佐证基本齐全，打3-4分；</t>
  </si>
  <si>
    <t>c．成本构成要素数据来源或相关数据佐证不足，视欠缺程度打1-2分。</t>
  </si>
  <si>
    <t>d．数据来源无依据，打0分。</t>
  </si>
  <si>
    <t>（2）无形资产重置成本的计算过程</t>
  </si>
  <si>
    <t>a.重置成本要素（如合理的成本、利润和相关税费等）考虑齐全，符合实际情况，且各要素演算及推导出评估结果的计算过程准确无误；</t>
  </si>
  <si>
    <t>b.演算过程中符合公认的评估方法和计算模式。</t>
  </si>
  <si>
    <t>a.演算过程符合公认的方法标准，计算过程准确，打5分；</t>
  </si>
  <si>
    <t>b.演算过程符合公认的方法标准，计算过程有瑕疵，但对评估结论无重大影响，打3-4分；</t>
  </si>
  <si>
    <t>c.演算过程不符合公认的方法标准，或计算过程不准确，视错误程度打1-2分；</t>
  </si>
  <si>
    <t>d.无此项内容，打0分。</t>
  </si>
  <si>
    <t>（3）无形资产贬值的确定</t>
  </si>
  <si>
    <t>a.应当全面考虑被评估无形资产的各种贬值因素，贬值因素符合实际情况；</t>
  </si>
  <si>
    <t>b.各项贬值因素分析计算过程符合公认的评估方法和计算模式。</t>
  </si>
  <si>
    <t>a．分析过程符合公认的方法标准，贬值因素考虑全面、完整，符合实际情况，计算过程准确，打5分；</t>
  </si>
  <si>
    <t>b．分析过程符合公认的方法标准，贬值因素考虑不全面，计算过程有瑕疵，但对评估结论无重大影响，打3-4分；</t>
  </si>
  <si>
    <t>c．演算过程不符合公认的方法标准，贬值因素考虑不全面，计算过程不准确，视错误程度打1-2分；</t>
  </si>
  <si>
    <t xml:space="preserve"> d．无此项内容，打0分。</t>
  </si>
  <si>
    <t>3.使用收益法评估时</t>
  </si>
  <si>
    <t>适用准则：《资产评估执业准则-无形资产》第二十二条"采用收益法评估无形资产时应当：（一）在获取无形资产相关信息的基础上，根据该无形资产或者类似无形资产的历史实施情况及未来应用前景，结合无形资产实施或者拟实施企业经营状况，重点分析无形资产经济收益的可预测性，考虑收益法的适用性；（二）估算无形资产带来的预期收益，区分评估对象无形资产和其他无形资产与其他资产所获得的收益，分析与之有关的预期变动、收益期限，与收益有关的成本费用、配套资产、现金流量、风险因素；（三）保持预期收益口径与折现率口径一致；（四）根据无形资产实施过程中的风险因素及货币时间价值等因素估算折现率；（五）综合分析无形资产的剩余经济寿命、法定寿命及其他相关因素，确定收益期限。"
《文化企业无形资产评估指导意见》第三十四条“资产评估师采用收益法评估文化企业无形资产，应当合理确定折现率。（一）估算文化企业无形资产折现率，可以采用风险累加、企业加权平均资本成本途径等方式。（二）估算文化企业无形资产折现率，应当关注文化消费的不确定性所产生的市场风险。在快速变动的社会中，消费者对文化产品和服务价值的认知随时可能会改变，文化政策的调整可能形成文化需求变动，大部分文化产品和服务的生命周期短，重复利用的价值较低，技术更新换代和替代品的竞争可能产生技术风险。（三）估算文化企业无形资产折现率，应当关注国家或者地区有关法律规范以及文化产品在内容审查、传播限制等方面可能产生的法律风险，关注产品复制难易程度、传播成本、法律保护力度、法定赔偿等因素，综合考虑侵权风险，关注不同区域、民族、性别、年龄、收入的人群间文化的差异所产生的风险。（四）估算文化企业无形资产折现率，应当关注文化产品和服务在生产和传播过程中面临的盈利模式不清晰、生产资源得不到保障或者管理效率低下等原因所造成的经营风险。（五）估算文化企业无形资产折现率，应当关注文化产品和服务在生产和传播过程中面临的资金匮乏或者高杠杆所形成的财务风险。”
《专利资产评估指导意见》第二十七条“运用收益法进行专利资产评估时，应当收集专利产品的相关收入、成本、费用等数据。资产评估专业人员应当对委托人或者其他相关当事人提供的专利未来实施情况和收益状况的预测进行分析、判断和调整，确信相关预测的合理性。资产评估专业人员应当根据专利资产的具体情况选择收益口径。”；第二十八条“采用收益法进行专利资产评估时，应当确定预期收益。专利资产的预期收益应当是专利的使用而额外带来的收益，可以通过增量收益、节省许可费、收益分成或者超额收益等方式估算。确定预期收益时， 应当区分并剔除与委托评估的专利资产无关的业务产生的收益，并关注专利产品或者服务所属行业的市场规模、市场地位及相关企业的经营情况。”；第二十九条 “采用收益法进行专利资产评估时应当合理确定专利资产收益期限。收益期限可以通过分析专利资产的技术寿命、技术成熟度、专利法定寿命及与专利资产相关的合同约定期限等确定。”；第三十条“采用收益法进行专利资产评估时应当合理确定折现率。折现率可以通过分析评估基准日的利率、投资回报率，以及专利实施过程中的技术、经营、市场、资金等因素确定。专利资产折现率可以采用无风险报酬率加风险报酬率的方式确定。专利资产折现率应当与预期收益的口径保持一致。”
《著作权资产评估指导意见》第二十三条“采用收益法进行著作权资产评估时，应当根据著作权资产对应作品的运营模式估计评估对象的预期收益，并关注相关经营情况。著作权资产的预期收益通常通过分析计算增量收益、节省许可费和超额收益等途径实现。第二十四条 执行著作权资产评估业务，应当关注该作品演绎出新作品并产生衍生收益的可能性。当具有充分证据证明该作品在可预见的未来可能会演绎出新作品并产生衍生收益时，应当谨慎、恰当地考虑这种衍生收益对著作权资产价值的影响。”；第二十五条“当原创作品的演绎作品尚未形成时，应当了解其衍生收益的产生在评估基准日具有较大的不确定性，可以按或有资产评估衍生收益对应的著作权资产价值。”；第二十六条“采用收益法进行著作权资产评估时，应当确定资产的剩余经济寿命。剩余经济寿命可以通过综合考虑法律保护期限、相关合同约定期限、作品类别、创作完成时间、首次发表时间以及作品的权利状况等因素确定。”；第二十七条“采用收益法进行著作权资产评估时应当合理确定折现率。折现率可以通过分析评估基准日的利率、投资回报率，以及著作权实施过程中的技术、经营、市场、生命周期等因素确定。著作权资产折现率可以采用无风险报酬率加风险报酬率的方式确定。著作权资产折现率口径应当与预期收益的口径保持一致。”</t>
  </si>
  <si>
    <t>《商标资产评估指导意见》第二十四条“运用收益法进行商标资产评估时，应当合理确定预期收益。商标资产的预期收益应当是因商标的使用而额外带来的收益，可以通过增量收益、节省许可费、收益分成或者超额收益等方式估算。确定预期收益时，应当区分并剔除与商标无关的业务产生的收益，并关注商标商品或者服务所属行业的市场规模、市场地位及相关企业的经营情况。”；第二十五条 “采用收益法评估商标资产时，应当根据具体情况选择恰当的收益口径。可以按照销售收入、利润或者现金流等口径估算商标资产预期产生的收益。”；第二十六条“采用收益法评估商标资产时，应当合理确定商标资产收益期限。收益期限可以通过分析商标商品或者服务所属行业的发展趋势，通过综合考虑法律保护期限、相关合同约定期限、商标商品的产品寿命、商标商品或者服务的市场份额及发展潜力、商标未来维护费用、所属行业及企业的发展状况、商标注册人的经营年限等因素确定。”；第二十七条“采用收益法进行商标资产评估时，应当合理确定折现率。折现率可以通过分析评估基准日的利率、投资回报率，以及商标商品生产、销售实施过程中的技术、经营、市场等因素确定。商标资产折现率应当有别于企业或者其他资产折现率。商标资产折现率可以采用无风险报酬率加风险报酬率的方式确定。商标资产折现率口径应当与预期收益的口径保持一致。”</t>
  </si>
  <si>
    <t>（1）合理估算无形资产带来的预期收益，区分评估对象无形资产和其他无形资产与其他资产所获得收益，分析与之有关的预期变动、收益期限，与收益有关的成本费用、配套资产、现金流量、风险因素</t>
  </si>
  <si>
    <t>a.全面分析被评估无形资产带来的预期收益以及上述与之有关各个事项、参数等，形成合理的计算结果或合理的判断；</t>
  </si>
  <si>
    <t>b.分析与估算过程是否具有相应的记录。</t>
  </si>
  <si>
    <t>a．分析估算过程符合公认的方法标准，形成完整的记录，打5分；</t>
  </si>
  <si>
    <t>b．分析估算过程符合公认的方法标准，但记录不完整，打3-4分；</t>
  </si>
  <si>
    <t>c．分析估算过程有缺陷，打1-2分；</t>
  </si>
  <si>
    <t>d．无此项内容，打0分。</t>
  </si>
  <si>
    <t>（2）预期收益口径与折现率口径保持一致</t>
  </si>
  <si>
    <t>a．预期收益指标是否明确；</t>
  </si>
  <si>
    <t>b．折现率选择的口径是否明确；</t>
  </si>
  <si>
    <t>c．选取的折现率与预期收益口径是否一致。</t>
  </si>
  <si>
    <t>a．分析过程清晰明确，折现率与预期收益口径一致，打5分；</t>
  </si>
  <si>
    <t>b．分析过程较为模糊，折现率与预期收益口径一致，打3-4分；</t>
  </si>
  <si>
    <t>c．分析过程不完整，打1-2分；</t>
  </si>
  <si>
    <t>d．口径不一致，打0分。</t>
  </si>
  <si>
    <t>（3）根据无形资产实施过程中的风险因素及货币时间价值等因素合理估算折现率</t>
  </si>
  <si>
    <t xml:space="preserve">a. 折现率计算公式中各项参数的选取过程； </t>
  </si>
  <si>
    <t>b．折现率计算的准确性；</t>
  </si>
  <si>
    <t>c．折现率计算过程表述清晰、合理。</t>
  </si>
  <si>
    <t>a．参数选取完整、合理，计算正确，表述逻辑清晰，打5分；</t>
  </si>
  <si>
    <t>b．参数选取基本完整、合理，计算正确，表述逻辑清晰，打3-4分；</t>
  </si>
  <si>
    <t>c．参数选取不完整，视影响程度，打1-2分；</t>
  </si>
  <si>
    <t>d．参数选取无过程，或计算有错误，打0分。</t>
  </si>
  <si>
    <t>（4）综合分析无形资产的剩余经济寿命、法定寿命及其他相关因素，合理确定收益期限</t>
  </si>
  <si>
    <t>a.无形资产剩余经济寿命、法定寿命及其他相关因素的分析过程；</t>
  </si>
  <si>
    <t>b．对收益期限的分析确定。</t>
  </si>
  <si>
    <t>a. 各检查要点具备，分析过程清晰、合理、完整，打5分；</t>
  </si>
  <si>
    <t>4.使用市场法评估时</t>
  </si>
  <si>
    <t>适用准则：《资产评估执业准则-无形资产》第二十三条"采用市场法评估无形资产时应当：（一）考虑该无形资产或者类似无形资产是否存在活跃的市场，考虑市场法的适用性；（二）收集类似无形资产交易案例的市场交易价格、交易时间及交易条件等交易信息；（三）选择具有比较基础的可比无形资产交易案例；（四）收集评估对象近期的交易信息；（五）对可比交易案例和评估对象近期交易信息进行必要调整。"
《文化企业无形资产评估指导意见》第三十五条“资产评估师采用市场法评估文化企业无形资产，应当根据所获取交易案例与评估对象的相似程度、交易案例相关数据的充分性和可靠性等因素，恰当选择可比案例。评估文化企业中与人力资源有关的合同权益等无形资产，可以结合人才流动市场的定价方式或者文化企业与生产要素供应方的合作模式收集交易案例。”；第三十六条“资产评估师采用市场法评估文化企业无形资产，应当分析评估对象与可比案例在交易时间、权利种类或者形式、维护费用、贡献水平、风险程度、经济寿命期限等方面的差异，并考虑该差异因素对无形资产价值的影响。”
《专利资产评估指导意见》第三十一条“采用市场法进行专利资产评估时，应当收集足够的可比交易案例，并对专利资产与可比交易案例之间的各种差异因素进行分析、比较和调整。”
《著作权资产评估指导意见》第二十八条“采用市场法进行著作权资产评估时应当：（一）考虑该著作权资产或者类似著作权资产是否存在活跃的市场，恰当考虑市场法的适用性；（二）收集类似著作权资产交易案例的市场交易价格、交易时间及交易条件等交易信息；（三）选择具有比较基础的可比著作权资产交易案例；（四）收集评估对象近期的交易信息；（五）对可比交易案例和评估对象近期交易信息进行必要调整。”
《商标资产评估指导意见》第二十八条“采用市场法进行商标资产评估时，应当对收集的可比交易案例与评估对象进行比较，分析时可以从交易时间、权利种类或形式、交易方的关系、获利能力、竞争能力、预计收益期限、商标维护费用、风险程度等方面的差异进行比较。”</t>
  </si>
  <si>
    <t>（1）选择具有合理比较基础的可比无形资产交易案例</t>
  </si>
  <si>
    <t>a．选择具有合理比较基础的可比交易案例，形成具有评估操作性的可比交易案例；</t>
  </si>
  <si>
    <t>b．交易案例和评估对象具有可比性，如资产特性、获利能力、竞争能力、技术水平、成熟程度、风险状况等方面。</t>
  </si>
  <si>
    <t>a．上述两项均满足，打5分；</t>
  </si>
  <si>
    <t>b．上述两项基本满足，但交易案例可比性有欠缺，打3-4分；</t>
  </si>
  <si>
    <t>c．交易案例可比性较差，打1-2分；</t>
  </si>
  <si>
    <t>（2）可比交易案例情况</t>
  </si>
  <si>
    <t>a．作为可比交易案例的信息应当完整、真实、可靠（如交易案例的基本情况、交易价格、交易时间及交易条件等）；</t>
  </si>
  <si>
    <t>b．交易案例的价格可信。</t>
  </si>
  <si>
    <t>b．有部分欠缺，打3-4分；</t>
  </si>
  <si>
    <t>c．有较大欠缺，打1-2分；</t>
  </si>
  <si>
    <t xml:space="preserve"> (3)对可比交易案例和被评估无形资产近期交易信息进行必要调整</t>
  </si>
  <si>
    <t>a．对比各比准价格，分析产生差异的原因并进行分析调整；</t>
  </si>
  <si>
    <t>b．根据分析结果，选取恰当的评估结果计算方式。</t>
  </si>
  <si>
    <t>a．完全符合上述要点，打5分；</t>
  </si>
  <si>
    <t>c．分析过程不完整，或评估结果计算方式不够合理，打1-2分；</t>
  </si>
  <si>
    <t>d．无此项内容或计算错误，打0分。</t>
  </si>
  <si>
    <t>5. 评定估算过程和结果正确</t>
  </si>
  <si>
    <t>适用准则：《资产评估基本准则》第五条"资产评估机构及其资产评估专业人员应当诚实守信，勤勉尽责，谨慎从业，遵守职业道德规范，自觉维护职业形象，不得从事损害职业形象的活动。"
《资产评估执业准则-无形资产》第六条"资产评估机构及其资产评估专业人员开展无形资产评估业务，应当遵守法律、行政法规的规定，坚持独立、客观、公正的原则，诚实守信，勤勉尽责，谨慎从业，遵守职业道德规范，自觉维护职业形象，不得从事损害职业形象的活动。第七条 资产评估机构及其资产评估专业人员开展无形资产评估业务， 应当独立进行分析和估算并形成专业意见。"</t>
  </si>
  <si>
    <t>(1)检查要点：</t>
  </si>
  <si>
    <t>①在使用成本法、市场法和收益法评估资产的过程中，各项公式、模型应用正确，各项参数、比率确定正确，各种逻辑关系勾稽正确；</t>
  </si>
  <si>
    <t>②数学计算过程和结果正确。</t>
  </si>
  <si>
    <t>①各项评定估算过程和结果均正确无误，打5分；</t>
  </si>
  <si>
    <t>②评估计算错误，单项计算结果错误金额绝对值累计占评估结论比例≤2%，打4分；；</t>
  </si>
  <si>
    <t>③评估计算错误，单项计算结果错误金额绝对值累计占评估结论比例在2-5%（含）之间，打3分；</t>
  </si>
  <si>
    <t>④评估计算错误，单项计算结果错误金额绝对值累计占评估结论比例在5-7%（含）之间，打2分；</t>
  </si>
  <si>
    <t>⑤评估计算错误，单项计算结果错误金额绝对值累计占评估结论比例在7-10%（含）之间，打1分；</t>
  </si>
  <si>
    <t>⑥评估计算错误，单项计算结果错误金额绝对值累计占评估结论比例在10%以上，打0分。</t>
  </si>
  <si>
    <t>（七）评估机构内部审核工作</t>
  </si>
  <si>
    <t>适用准则：《资产评估基本准则》第十八条"资产评估机构应当对初步资产评估报告进行内部审核后出具资产评估报告。"</t>
  </si>
  <si>
    <t>《资产评估执业准则-资产评估程序》第七条"资产评估专业人员应当记录评估程序履行情况，形成工作底稿。"</t>
  </si>
  <si>
    <t>《资产评估执业准则-资产评估程序》第二十二条"资产评估机构应当按照法律、行政法规、资产评估准则和资产评估机构内部质量控制制度，对初步资产评估报告进行内部审核。"</t>
  </si>
  <si>
    <t>《资产评估执业准则-资产评估档案》第十三条"工作底稿中应当反映内部审核过程。"</t>
  </si>
  <si>
    <t>1.审核意见记录</t>
  </si>
  <si>
    <t>①审核记录所反映的审核程序与其审核制度相一致；</t>
  </si>
  <si>
    <t>②审核意见清晰、具体，体现实质性审核内容；</t>
  </si>
  <si>
    <t>③审核意见得到完整、恰当答复，评估报告根据审核意见进行了修改和完善；</t>
  </si>
  <si>
    <t>④复核记录有审核人员和项目组人员签名和日期；</t>
  </si>
  <si>
    <t>⑤各级审核记录保存完整。</t>
  </si>
  <si>
    <t>①完全做到上述四点，打5分；</t>
  </si>
  <si>
    <t>②记录的审核意见表述不够清晰、具体，打3-4分；</t>
  </si>
  <si>
    <t>③评估报告存在较大或较多问题，而审核意见明显流于形式，无实质性内容，打1-2分；</t>
  </si>
  <si>
    <t>④评估报告未根据审核意见进行修改，按未修改程度，打1-3分；</t>
  </si>
  <si>
    <t xml:space="preserve">⑤无审核人签名及审核日期的加扣1分； </t>
  </si>
  <si>
    <t>⑥在评估机构质控制度规定的审核级次中，缺少一级审核意见记录扣2分；无审核记录，打0分。</t>
  </si>
  <si>
    <t>（八）整理归集评估档案</t>
  </si>
  <si>
    <t>1.各种形式的工作底稿内容是否完整、一致</t>
  </si>
  <si>
    <t>适用准则：《资产评估执业准则-资产评估档案》第二条"……纳入资产评估档案的资产评估报告应当包括初步资产评估报告和正式资产评估报告。"；第七条"工作底稿应当真实完整、重点突出、记录清晰……"；第九条"工作底稿通常分为管理类工作底稿和操作类工作底稿。管理类工作底稿是指在执行资产评估业务过程中，为受理、计划、控制和管理资产评估业务所形成的工作记录及相关资料。操作类工作底稿是指在履行现场调查、收集评估资料和评定估算程序时所形成的工作记录及相关资料。"；第十条"管理类工作底稿通常包括以下内容:（一）资产评估业务基本事项的记录；（二）资产评估委托合同；（三）资产评估计划；（四）资产评估业务执行过程中重大问题处理记录；（五）资产评估报告的审核意见。"；第十一条"操作类工作底稿的内容因评估目的、评估对象和评估方法等不同而有所差异，通常包括以下内容：（一）现场调查记录与相关资料，通常包括：1.委托人或者其他相关当事人提供的资料，如：资产评估明细表，评估对象的权属证明资料，与评估业务相关的历史、预测、财务、审计等资料，以及相关说明、证明和承诺等；2.现场勘查记录、书面询问记录、函证记录等；3.其他相关资料。（二）收集的评估资料，通常包括：市场调查及数据分析资料，询价记录，其他专家鉴定及专业人士报告，其他相关资料。（三）评定估算过程记录，通常包括：重要参数的选取和形成过程记录，价值分析、计算、判断过程记录，评估结论形成过程记录，与委托人或者其他相关当事人的沟通记录，其他相关资料。"；第十二条"资产评估专业人员收集委托人或者其他相关当事人提供的资产评估明细表及其他重要资料作为工作底稿，应当由提供方对相关资料进行确认，确认方式包括签字、盖章或者法律允许的其他方式。资产评估项目所涉及的经济行为需要批准的，应当将批准文件归档。"；第十三条"工作底稿中应当反映内部审核过程。"；第十四条"资产评估专业人员应当根据资产评估业务特点和工作底稿类别，编制工作底稿目录，建立必要的索引号，以反映工作底稿间的勾稽关系。"</t>
  </si>
  <si>
    <t>①资产评估报告包括初步资产评估报告和正式资产评估报告；</t>
  </si>
  <si>
    <t>②归档的管理类工作底稿内容是否清晰、完整，包括：资产评估业务基本事项的记录、资产评估委托合同、资产评估计划、资产评估业务执行过程中重大问题处理记录、资产评估报告的审核意见等；</t>
  </si>
  <si>
    <t>③归档的操作类工作底稿内容是否清晰、完整，包括：现场调查记录与相关资料、收集的评估资料、评定估算过程记录等；</t>
  </si>
  <si>
    <t>④评估机构取得的需委托人或者其他相关当事人签字、盖章或者以法律允许的其他方式确认的资料（如资产评估明细表、关于进行资产评估有关事项说明及其他重要资料等）；</t>
  </si>
  <si>
    <t>⑤资产评估项目所涉及的经济行为需要批准的，批准文件是否归档；</t>
  </si>
  <si>
    <t>⑥各级审核记录（包括外审记录）是否归档；</t>
  </si>
  <si>
    <t>⑦归档工作底稿记录的字迹是否清晰，是否编制了工作底稿目录，建立了必要的索引号。</t>
  </si>
  <si>
    <t>①完全做到上述七点，打5分；</t>
  </si>
  <si>
    <t>②各种形式的归档底稿内容基本完整、一致，且编制了部分索引号，打3-4分；</t>
  </si>
  <si>
    <t>③各种形式的归档底稿内容完整性、一致性较差，且没有编制索引号，打2分以下。</t>
  </si>
  <si>
    <t>④上述内容缺少一条，扣1分，直至0分。</t>
  </si>
  <si>
    <t>2. 资产评估档案的归集</t>
  </si>
  <si>
    <t>适用准则：《资产评估执业准则-资产评估档案》第十五条"资产评估专业人员通常应当在资产评估报告日后90日内将工作底稿、资产评估报告及其他相关资料归集形成资产评估档案，并在归档目录中注明文档介质形式……"
第十六条"资产评估委托合同、资产评估报告应当形成纸质文档。评估明细表、评估说明可以是纸质文档、电子文档或者其他介质形式的文档。同时以纸质和其他介质形式保存的文档，其内容应当相互匹配，不一致的以纸质文档为准。"</t>
  </si>
  <si>
    <t>①工作底稿归档时间是否符合《资产评估准则-资产评估档案》的相关规定；</t>
  </si>
  <si>
    <t>②电子文档或者其他介质的评估业务档案信息是否一致、匹配；</t>
  </si>
  <si>
    <t>③归档目录中是否注明文档介质形式；</t>
  </si>
  <si>
    <t>④电子文档或者其它介质形式的重要工作底稿，如资产评估委托合同、资产评估报告应当同时形成纸质文档，评估明细表、评估说明可以是纸质文档、电子文档或者其他介质形式的文档。</t>
  </si>
  <si>
    <t>②存在纸质文档与其他介质形式保存的文档内容不匹配的，扣1分；归档目录中未注明文档介质形式的，扣1分；</t>
  </si>
  <si>
    <t>③工作底稿归档时间不符合《资产评估准则-资产评估档案》中相关规定的，扣2分；</t>
  </si>
  <si>
    <t>④应同时形成纸质文档而未形成的，缺少一项扣1分，直至0分。</t>
  </si>
  <si>
    <t>3.资产评估档案的管理</t>
  </si>
  <si>
    <t>适用准则：《资产评估执业准则-资产评估档案》第十七条"资产评估机构应当在法定保存期内妥善保存资产评估档案，保证资产评估档案安全和持续使用。资产评估档案自资产评估报告日起保存期限不少于十五年；属于法定资产评估业务的，不少于三十年。资产评估档案应当由资产评估机构集中统一管理，不得由原制作人单独分散保存。"；第十八条"资产评估机构不得对在法定保存期内的资产评估档案非法删改或者销毁"；第十九条"资产评估档案的管理应当严格执行保密制度。除下列情形外，资产评估档案不得对外提供：（一）国家机关依法调阅的；（二）资产评估协会依法依规调阅的；（三）其他依法依规查阅的。"</t>
  </si>
  <si>
    <t>①在法定保存期内妥善保存资产评估档案；</t>
  </si>
  <si>
    <t>②资产评估档案由资产评估机构集中统一管理，不得由原制作人单独分散保存；</t>
  </si>
  <si>
    <t>③资产评估档案的管理应当严格执行保密制度，除国家机关、资产评估协会、其他依法调阅等情形外，资产评估档案不得对外提供。</t>
  </si>
  <si>
    <t>①完全做到上述三点，打5分；</t>
  </si>
  <si>
    <t>②法定保存期不符合要求，打3分；</t>
  </si>
  <si>
    <t>③资产评估档案由原制作人单独分散保存，未能由资产评估机构集中统一管理的，打2分以下；</t>
  </si>
  <si>
    <t>④不符合第三点或者在法定保存期内，但无资产评估档案，打0分。</t>
  </si>
  <si>
    <t>（九）资产评估报告主要内容完整性</t>
  </si>
  <si>
    <t>适用准则：《资产评估执业准则-资产评估报告》第十一条"资产评估报告的内容包括：标题及文号、目录、声明、摘要、正文、附件。"</t>
  </si>
  <si>
    <t>第十二条"资产评估报告的声明通常包括以下内容：（一）本资产评估报告依据财政部发布的资产评估基本准则和中国资产评估协会发布的资产评估执业准则和职业道德准则编制。（二）委托人或者其他资产评估报告使用人应当按照法律、行政法规规定和资产评估报告载明的使用范围使用资产评估报告；委托人或者其他资产评估报告使用人违反前述规定使用资产评估报告的，资产评估机构及其资产评估专业人员不承担责任。（三）资产评估报告仅供委托人、资产评估委托合同中约定的其他资产评估报告使用人和法律、行政法规规定的资产评估报告使用人使用；除此之外，其他任何机构和个人不能成为资产评估报告的使用人。（四）资产评估报告使用人应当正确理解和使用评估结论，评估结论不等同于评估对象可实现价格，评估结论不应当被认为是对评估对象可实现价格的保证。（五）资产评估报告使用人应当关注评估结论成立的假设前提、资产评估报告特别事项说明和使用限制。（六）资产评估机构及其资产评估专业人员遵守法律、行政法规和资产评估准则，坚持独立、客观、公正的原则，并对所出具的资产评估报告依法承担责任。（七）其他需要声明的内容。"</t>
  </si>
  <si>
    <t>第十三条"资产评估报告摘要通常提供资产评估业务的主要信息及评估结论。"</t>
  </si>
  <si>
    <t>《资产评估执业准则-资产评估报告》附2资产评估报告封面参考样式说明。</t>
  </si>
  <si>
    <t>（1）资产评估报告应当包括下列内容：①标题及文号；②目录；③声明；④摘要；⑤正文；⑥附件；</t>
  </si>
  <si>
    <t>（2）重点关注评估报告构成的完备性，缺一不可。同时关注标题、声明、摘要内容的规范性、充分性和完整性；</t>
  </si>
  <si>
    <t>（3）资产评估报告标题应当简明清晰，一般采用"企业名称+经济行为关键词+评估对象+评估报告"的形式；</t>
  </si>
  <si>
    <t>（4）资产评估专业人员应当声明遵循法律法规，恪守资产评估准则，并对评估结论合理性承担相应的法律责任。评估报告声明应当提醒评估报告使用人关注评估报告特别事项和使用限制等内容；</t>
  </si>
  <si>
    <t>（5）评估报告摘要应当简明扼要地反映经济行为、评估目的、评估对象和评估范围、价值类型、评估基准日、评估方法、评估结论及其使用有效期、对评估结论产生影响的特别事项等关键内容；评估报告摘要应当采用下述文字提醒评估报告使用人阅读全文："以上内容摘自评估报告正文，欲了解本评估项目的详细情况和正确理解评估结论，应当阅读评估报告正文。"。</t>
  </si>
  <si>
    <t>（1）上述资产评估报告六大项内容完整，且标题、声明和摘要内容披露恰当、充分，打5分；</t>
  </si>
  <si>
    <t>（2）上述评估报告六大项内容，缺一大项，打0分；</t>
  </si>
  <si>
    <t>（3）上述评估报告六大项内容完整，声明和摘要内容披露基本恰当、充分，标题缺少经济行为和评估对象，打4分；</t>
  </si>
  <si>
    <t>（4）上述评估报告六大项内容完整，标题、声明和摘要内容披露基本恰当、充分，摘要缺少提醒评估报告使用人阅读全文的文字提示，打3分；</t>
  </si>
  <si>
    <t>（5）上述评估报告六大项内容完整，但标题、声明和摘要内容披露规范性差的，摘要披露的资产评估报告主要内容信息与正文存在不一致情况，打1-2分。</t>
  </si>
  <si>
    <t>（十）资产评估报告正文的完整性</t>
  </si>
  <si>
    <t>适用准则：《资产评估执业准则-资产评估报告》第十四条"资产评估报告正文应当包括下列内容：（一）委托人及其他资产评估报告使用人；（二）评估目的；（三）评估对象和评估范围；（四）价值类型；（五）评估基准日；（六）评估依据；（七）评估方法；（八）评估程序实施过程和情况；（九）评估假设；（十）评估结论；（十一）特别事项说明；（十二）资产评估报告使用限制说明；（十三）资产评估报告日；（十四）资产评估专业人员签名和资产评估机构印章。"</t>
  </si>
  <si>
    <t>资产评估报告正文应当包括：</t>
  </si>
  <si>
    <t>（1）委托人、产权持有人及其他资产评估报告使用人</t>
  </si>
  <si>
    <t>（2）评估目的</t>
  </si>
  <si>
    <t>（3）评估对象和评估范围</t>
  </si>
  <si>
    <t>（4）价值类型</t>
  </si>
  <si>
    <t>（5）评估基准日</t>
  </si>
  <si>
    <t>（6）评估依据</t>
  </si>
  <si>
    <t>（7）评估方法</t>
  </si>
  <si>
    <t>（8）评估程序实施过程和情况</t>
  </si>
  <si>
    <t>（9）评估假设</t>
  </si>
  <si>
    <t>（10）评估结论</t>
  </si>
  <si>
    <t>（11）特别事项说明</t>
  </si>
  <si>
    <t>（12）资产评估报告使用限制说明</t>
  </si>
  <si>
    <t>（13）资产评估报告日</t>
  </si>
  <si>
    <t>（14）资产评估专业人员签名和资产评估机构印章</t>
  </si>
  <si>
    <t>（1）上述资产评估报告内容完整，各项标题表述准确，打5分；</t>
  </si>
  <si>
    <t>（2）评估报告正文14项内容，缺一项，打0分。</t>
  </si>
  <si>
    <t>（十一）委托人、产权持有人及其他资产评估报告使用人</t>
  </si>
  <si>
    <t>适用准则：《资产评估执业准则-资产评估报告》第十五条"资产评估报告使用人包括委托人、资产评估委托合同中约定的其他资产评估报告使用人和法律、行政法规规定的资产评估报告使用人。"</t>
  </si>
  <si>
    <t>（1）报告应当明确阐述和介绍委托人、产权持有人及其他资产评估报告使用人；</t>
  </si>
  <si>
    <t>（2）委托人、产权持有人，若为自然人，介绍一般包括姓名、国籍、身份证明文件和编号；若为法人或其他组织时，介绍一般包括名称、法定住所及经营场所、法定代表人、注册资本及主要经营范围等。</t>
  </si>
  <si>
    <t>（1）上述两条均做到，打5分；</t>
  </si>
  <si>
    <t>（2）上述两条基本做到，委托人、产权持有人介绍内容不够完整，打3-4分；</t>
  </si>
  <si>
    <t>（3）第一条有缺项，打2分以下；</t>
  </si>
  <si>
    <t>（4）无此项内容，打0分。</t>
  </si>
  <si>
    <t>（十二）评估目的</t>
  </si>
  <si>
    <t>适用准则：《资产评估执业准则-资产评估报告》第十六条"资产评估报告载明的评估目的应当唯一。"
《知识产权资产评估指南》第十条“知识产权资产评估目的通常包括转让、许可使用、出资、质押、诉讼、财务报告等。”；不同的评估目的请关注《知识产权资产评估指南》第三章-第六章相应的条款要求。
《文化企业无形资产评估指导意见》第十条“资产评估师执行文化企业无形资产评估业务，应当结合经济行为类型，明确评估目的。
（一）文化企业无形资产评估业务，分为单项资产评估业务中的无形资产评估和企业价值评估业务中的无形资产评估。
（二）单项资产评估业务中的无形资产评估所涉及的经济行为主要包括质押、出资、转让、许可使用、财务报告、涉税和诉讼等。企业价值评估业务中的无形资产评估所涉及的经济行为主要包括改制、并购重组和清算等。”</t>
  </si>
  <si>
    <t>（1）评估报告载明的评估目的应当唯一，表述应当明确、清晰；</t>
  </si>
  <si>
    <t>（2）与资产评估委托合同约定的评估目的保持一致；</t>
  </si>
  <si>
    <t>（3）经济行为需要批准的需说明该经济行为的审批情况。</t>
  </si>
  <si>
    <t>（1）上述三条均做到，打5分；</t>
  </si>
  <si>
    <t>（2）评估目的表述基本明确、清晰，打3-4分以下；</t>
  </si>
  <si>
    <t>（3）经济行为需要批准的未说明审批情况，打3分；</t>
  </si>
  <si>
    <t>（4）评估目的表述不够明确、清晰，打1-2分以下；</t>
  </si>
  <si>
    <t>（5）无此项内容，出现两个评估目的或者与资产评估委托合同约定的评估目的不一致的，打0分。</t>
  </si>
  <si>
    <t>（十三）评估对象和评估范围</t>
  </si>
  <si>
    <t>适用准则：《资产评估执业准则-资产评估报告》第十七条"资产评估报告中应当载明评估对象和评估范围，并描述评估对象的基本情况。"</t>
  </si>
  <si>
    <r>
      <rPr>
        <sz val="11"/>
        <color rgb="FFFF0000"/>
        <rFont val="宋体"/>
        <charset val="134"/>
        <scheme val="minor"/>
      </rPr>
      <t xml:space="preserve">《资产评估执业准则-无形资产》第十二条"执行无形资产评估业务，应当要求委托人明确评估对象，关注评估对象的权利状况及法律、经济、技术等具体特征。"
</t>
    </r>
    <r>
      <rPr>
        <sz val="11"/>
        <color rgb="FFFF0000"/>
        <rFont val="宋体"/>
        <charset val="134"/>
        <scheme val="minor"/>
      </rPr>
      <t>承办文化企业的无形资产，应关注《文化企业无形资产评估指导意见》第三章评估对象和范围的相应条款要求。</t>
    </r>
  </si>
  <si>
    <t>（1）评估对象和评估范围表述准确；</t>
  </si>
  <si>
    <t>（2）与资产评估委托合同约定的评估对象和评估范围一致；</t>
  </si>
  <si>
    <t>（3）应当具体描述评估对象的基本情况，通常包括法律权属状况、经济状况和技术状况。</t>
  </si>
  <si>
    <t>（2）上述三条基本做到，描述内容基本完整，打3-4分；</t>
  </si>
  <si>
    <t>（3）评估对象和评估范围表述不准确，打2分以下；</t>
  </si>
  <si>
    <t>（4）无此项内容，或者与资产评估委托合同约定的评估对象和评估范围不一致的，打0分。</t>
  </si>
  <si>
    <t>（十四）价值类型</t>
  </si>
  <si>
    <t>适用准则：《资产评估执业准则-资产评估报告》第十八条"资产评估报告应当说明选择价值类型的理由，并明确其定义。"</t>
  </si>
  <si>
    <t>《资产评估价值类型指导意见》第四条"市场价值是指自愿买方和自愿卖方在各自理性行事且未受任何强迫的情况下，评估对象在评估基准日进行正常公平交易的价值估计数额。"；第五条"市场价值以外的价值类型包括投资价值、在用价值、清算价值、残余价值等。第六条 投资价值是指评估对象对于具有明确投资目标的特定投资者或者某一类投资者所具有的价值估计数额，亦称特定投资者价值。"；第十二条"法律、行政法规或者合同对价值类型有规定的，应当按其规定选择价值类型；没有规定的，可以根据实际情况选择市场价值或者市场价值以外的价值类型。"；第十三条"执行资产评估业务，选择和使用价值类型，应当充分考虑评估目的、市场条件、评估对象自身条件等因素。"；第十四条"资产评估专业人员选择价值类型，应当考虑价值类型与评估假设的相关性。第十七条 执行资产评估业务，当评估业务针对的是特定投资者或者某一类投资者，并在评估业务执行过程中充分考虑并使用了仅适用于特定投资者或者某一类投资者的特定评估资料和经济技术参数时，通常选择投资价值作为评估结论的价值类型。"
《知识产权资产评估指南》第十一条“执行知识产权资产评估业务，应当充分考虑评估目的、市场条件、评估对象自身条件等因素，恰当选择价值类型。”
《文化企业无形资产评估指导意见》第十一条“资产评估师执行文化企业无形资产评估业务，应当在合理考虑评估目的、市场条件、评估对象自身条件等因素的基础上，恰当选择价值类型。
以质押为目的可以根据实际情况选择市场价值或者根据担保法等相关法律、法规以及金融监管机构的规定选择评估结论的价值类型，以出资、转让、许可使用等交易为目的一般选择市场价值或者投资价值。”</t>
  </si>
  <si>
    <t>（1）评估报告应当明确价值类型及其定义；</t>
  </si>
  <si>
    <t>（2）说明选择该价值类型的理由。</t>
  </si>
  <si>
    <t>（2）未说明选择价值类型的理由，扣1分；</t>
  </si>
  <si>
    <t>（3）未说明选择价值类型的定义，扣1分；</t>
  </si>
  <si>
    <t>（4）选择的价值类型与评估目的、市场条件、评估对象自身条件、评估方法运用参数选择情况不匹配，打0分；</t>
  </si>
  <si>
    <t>（5）无此项内容，打0分。</t>
  </si>
  <si>
    <t>（十五）评估基准日</t>
  </si>
  <si>
    <t>适用准则：《资产评估执业准则-资产评估报告》第十九条"资产评估报告载明的评估基准日应当与资产评估委托合同约定的评估基准日保持一致，可以是过去、现在或者未来的时点。"</t>
  </si>
  <si>
    <t>（1）评估报告应当载明评估基准日，并与资产评估委托合同约定的评估基准日保持一致；</t>
  </si>
  <si>
    <t>（2）评估报告应当说明选取评估基准日时重点考虑的因素。</t>
  </si>
  <si>
    <t>（2）未准确恰当地说明选取评估基准日时重点考虑的因素，打1-4分；</t>
  </si>
  <si>
    <t>（3）评估基准日与资产评估委托合同或其他相关文件约定的评估基准日不一致，或者无此项内容，打0分。</t>
  </si>
  <si>
    <t>（十六）评估依据</t>
  </si>
  <si>
    <t>适用准则：《资产评估执业准则-资产评估报告》第二十条"资产评估报告应当说明资产评估采用的法律法规依据、准则依据、权属依据及取价依据等。"</t>
  </si>
  <si>
    <t>（1）评估报告应当说明评估遵循的法律法规依据、准则依据、权属依据及取价依据等；</t>
  </si>
  <si>
    <t>（2）评估依据的表述应当明确、具体；</t>
  </si>
  <si>
    <t>（3）评估依据在评估基准日是与本项目相关的、有效的；</t>
  </si>
  <si>
    <t>（4）资产评估项目需要批准的应当说明经济行为有效批复文件。</t>
  </si>
  <si>
    <t>（1）上述四条均做到，打5分；</t>
  </si>
  <si>
    <t>（2）上述四条基本做到，但有部分评估依据存在表述不准确，打3-4分；</t>
  </si>
  <si>
    <t>（3）上述四大项评估依据中有缺项，或者根据评估报告特点有明显遗漏的重要权属依据或取价依据，或者在评估基准日已失效的情况，或者资产评估项目所涉及需要批准的经济行为依据不是对应的有效批复文件，打2分以下；</t>
  </si>
  <si>
    <t>（十七）评估方法</t>
  </si>
  <si>
    <t>适用准则：《资产评估执业准则-资产评估报告》第二十一条"资产评估报告应当说明所选用的评估方法及其理由……"</t>
  </si>
  <si>
    <t>《资产评估执业准则-无形资产》第二十一条"确定无形资产价值的评估方法包括市场法、收益法和成本法三种基本方法及其衍生方法。执行无形资产评估业务， 资产评估专业人员应当根据评估目的、评估对象、价值类型、资料收集等情况，分析上述三种基本方法的适用性，选择评估方法。"</t>
  </si>
  <si>
    <t>（1）评估报告应当说明所选用的评估方法；</t>
  </si>
  <si>
    <t>（2）应当对三种基本方法进行适用性分析，恰当选用评估方法，并具体充分地根据评估目的、评估对象、价值类型、资料收集等情况表述选择所选评估方法的理由。</t>
  </si>
  <si>
    <t>（2）上述两条基本做到，但对选择评估方法的理由表述不够具体充分，打3-4分；</t>
  </si>
  <si>
    <t>（3）评估方法选择不当，或者未做适用性分析，或者未表述选择评估方法的理由，打2分以下；</t>
  </si>
  <si>
    <t>（十八）评估程序实施过程和情况</t>
  </si>
  <si>
    <t>适用准则：《资产评估执业准则-资产评估报告》第二十二条"资产评估报告应当说明资产评估程序实施过程中现场调查、收集整理评估资料、评定估算等主要内容。"</t>
  </si>
  <si>
    <t>评估程序实施过程和情况应说明下述实施的主要程序：</t>
  </si>
  <si>
    <t>（1）进行现场调查、收集评估资料的过程；</t>
  </si>
  <si>
    <t>（2）核查验证、分析整理评估资料的过程；</t>
  </si>
  <si>
    <t>（3）评估相关参数的选取以及运用评估方法对无形资产价值进行计算、分析、判断过程；</t>
  </si>
  <si>
    <t>（4）对测算结果进行分析，形成评估结论的过程。</t>
  </si>
  <si>
    <t>（1）上述四条内容均有，且表述清楚具体，打5分；</t>
  </si>
  <si>
    <t>（2）上述四条内容均有，但表述不够清楚具体，打3-4分；</t>
  </si>
  <si>
    <t>（3）上述四条内容有缺项，打2分以下；</t>
  </si>
  <si>
    <t>（十九）有关评估项目的说明内容</t>
  </si>
  <si>
    <t>1. 无形资产基本情况说明</t>
  </si>
  <si>
    <t>（1）无形资产的性质、权利状况及限制条件</t>
  </si>
  <si>
    <t>适用准则：《资产评估执业准则-无形资产》第二十七条"无形资产评估报告应当说明下列内容：（一）无形资产的性质、权利状况及限制条件。"</t>
  </si>
  <si>
    <t>a.无形资产性质应当包括：无形资产的具体类型、外部特征、内涵与特点、技术特征等内容准确、完整；</t>
  </si>
  <si>
    <t>b.权利状况及限制条件应当包括：需经专门机构确认并可能做可辨识描述；有无形资产存在的有形证据或者证明，如合同、许可证、专利公告权、权威机构鉴定报告、商标公告、网络客户名单等，描述准确、完整；</t>
  </si>
  <si>
    <t>c.评估对象的性质、权利状况及限制条件与委托的要求是一致，且是评估对象所具备的。</t>
  </si>
  <si>
    <t>a.上述三条均做到，打5分；</t>
  </si>
  <si>
    <t>b.上述三条基本做到，描述内容基本完整，打3-4分；</t>
  </si>
  <si>
    <t>c.无形资产的性质、权利状况及限制条件描述不清晰、不充分，打2分以下；</t>
  </si>
  <si>
    <t>（2）无形资产实施的地域限制范围、领域限制及法律法规限制条件</t>
  </si>
  <si>
    <t>适用准则：《资产评估执业准则-无形资产》第二十七条"无形资产评估报告应当说明下列内容：……（二）无形资产实施的地域限制、领域限制及法律法规限制条件。"</t>
  </si>
  <si>
    <t>a.对无形资产实施的地域限制范围、领域限制及法律法规限制条件表述清晰准确；</t>
  </si>
  <si>
    <t>b.上述表述与实际评估对象基本情况及相关法律规定相符。</t>
  </si>
  <si>
    <t>a.上述两条均做到，打5分；</t>
  </si>
  <si>
    <t>b.上述两条基本做到，无形资产基本情况的表述基本完整，打3-4分；</t>
  </si>
  <si>
    <t>c.表述不准确，打2分以下；</t>
  </si>
  <si>
    <t>（3）与无形资产相关的宏观经济和行业的前景</t>
  </si>
  <si>
    <t>适用准则：《资产评估执业准则-无形资产》第二十七条"无形资产评估报告应当说明下列内容：……（三）与无形资产相关的宏观经济和行业的前景。"</t>
  </si>
  <si>
    <t>a.对与无形资产相关的宏观经济和行业的前景的分析清晰、资料引用适当；</t>
  </si>
  <si>
    <t>b.分析结果与资料所反映的信息一致，且被评估无形资产具有较好的关联性。</t>
  </si>
  <si>
    <t>b.上述两条基本做到，分析表述基本完整，打3-4分；</t>
  </si>
  <si>
    <t>c.分析缺乏逻辑，或与被评估无形资产相关性较弱，打2分以下；</t>
  </si>
  <si>
    <t>（4）无形资产的历史、现实状况与发展前景</t>
  </si>
  <si>
    <t>适用准则：《资产评估执业准则-无形资产》第二十七条"无形资产评估报告应当说明下列内容：……（四）无形资产的历史、现实状况与发展前景。"</t>
  </si>
  <si>
    <t>a.对无形资产形成、应用等的历史情况进行恰当表述；</t>
  </si>
  <si>
    <t>b.对无形资产目前现状及发展前景进行分析。</t>
  </si>
  <si>
    <t>a.分析与判断恰当，打5分；</t>
  </si>
  <si>
    <t>b.分析与判断基本恰当，打3-4分；</t>
  </si>
  <si>
    <t>c.分析与判断有较大欠缺，打1-2分；</t>
  </si>
  <si>
    <t>（5）评估依据的信息来源</t>
  </si>
  <si>
    <t>适用准则：《资产评估执业准则-无形资产》第二十七条"无形资产评估报告应当说明下列内容：……（五）评估依据的信息来源。"</t>
  </si>
  <si>
    <t>a.评估依据的表述应当明确、具体；</t>
  </si>
  <si>
    <t>b.评估依据来源可靠、适当、充分。</t>
  </si>
  <si>
    <t>b.上述两条基本做到，但有部分评估依据存在表述不准确，或者来源存疑，打3-4分；</t>
  </si>
  <si>
    <t>c.有部分评估依据存在较大问题，打2分以下；</t>
  </si>
  <si>
    <t>（6）其他必要信息</t>
  </si>
  <si>
    <t>适用准则：《资产评估执业准则-无形资产》第二十七条"无形资产评估报告应当说明下列内容：……（六）其他必要信息。"</t>
  </si>
  <si>
    <t>a.对评估中应用的其他必要信息的表述应当明确、具体；</t>
  </si>
  <si>
    <t>b.信息来源应该可靠、充分。</t>
  </si>
  <si>
    <t>b.上述两条基本做到，但有部分评估信息存在表述不准确，或者来源存疑，打3-4分；</t>
  </si>
  <si>
    <t>c.有部分评估信息存在较大问题，打2分以下；</t>
  </si>
  <si>
    <t>2. 专利资产评估业务需说明的其他内容</t>
  </si>
  <si>
    <t>适用准则：《专利资产评估指导意见》第三十四条"编制专利资产评估报告应当反映专利资产的特点，通常包括下列内容：</t>
  </si>
  <si>
    <t>（一）评估对象的详细情况，通常包括专利资产的权利属性、使用权具体形式、法律状态、专利申请号及专利权利要求等；</t>
  </si>
  <si>
    <t>（二）专利资产的技术状况和实施状况；</t>
  </si>
  <si>
    <t>（三）对影响专利资产价值的法律因素、技术因素、经济因素的分析过程；</t>
  </si>
  <si>
    <t>（四）专利的实施经营条件；</t>
  </si>
  <si>
    <t>（六）专利权许可、转让、诉讼、无效请求及质押情况。"</t>
  </si>
  <si>
    <t>进行专利资产评估业务时，评估报告中应当反映专利资产的特点，通常包括下列内容：</t>
  </si>
  <si>
    <t>①评估对象的详细情况，通常包括专利资产的权利属性、使用权具体形式、法律状态、专利申请号及专利权利要求等；</t>
  </si>
  <si>
    <t>②专利资产的技术状况和实施状况；</t>
  </si>
  <si>
    <t>③对影响专利资产价值的法律因素、技术因素、经济因素的分析过程；</t>
  </si>
  <si>
    <t>④专利的实施经营条件；</t>
  </si>
  <si>
    <t>⑤专利权许可、转让、诉讼、无效请求及质押情况。</t>
  </si>
  <si>
    <t>①上述五条均做到，打5分；</t>
  </si>
  <si>
    <t>②上述五条基本做到，反映专利资产特点的表述基本完整，打3-4分；</t>
  </si>
  <si>
    <t>③表述不准确，打2分以下；</t>
  </si>
  <si>
    <t>④无此项内容，打0分。</t>
  </si>
  <si>
    <t>3.著作权资产评估业务需说明的其他内容</t>
  </si>
  <si>
    <t>适用准则：《著作权资产评估指导意见》第三十一条"编制著作权资产评估报告应当反映著作权资产的特点，通常包括下列内容：</t>
  </si>
  <si>
    <t>（一）作者和著作权权利人的基本情况；</t>
  </si>
  <si>
    <t>（二）评估对象的具体组成情况，包括作品基本情况、作品的类别、作品的创作形式、涉及的演绎作品等情况；</t>
  </si>
  <si>
    <t>（三）评估对象包含的财产权利限制条件；</t>
  </si>
  <si>
    <t>（四）与著作权有关的权利情况；</t>
  </si>
  <si>
    <t>（五）著作权和与著作权有关权利事项登记情况；</t>
  </si>
  <si>
    <t>（六）作品含有其他无形资产的情况；</t>
  </si>
  <si>
    <t>（七）作品产生收益的方式；</t>
  </si>
  <si>
    <t>（八）著作权剩余法定保护期限以及剩余经济寿命；</t>
  </si>
  <si>
    <t>（九）对著作权资产价值影响因素的分析过程；</t>
  </si>
  <si>
    <t>（十）著作权资产许可、转让、诉讼以及质押等情况。"</t>
  </si>
  <si>
    <t>进行著作权资产评估业务时，评估报告中应当反映著作权资产的特点，通常包括下列内容：</t>
  </si>
  <si>
    <t>①作者和著作权权利人的基本情况；</t>
  </si>
  <si>
    <t>②评估对象的具体组成情况，包括作品基本情况、作品的类别、作品的创作形式、涉及的演绎作品等情况；</t>
  </si>
  <si>
    <t>③评估对象包含的财产权利限制条件；</t>
  </si>
  <si>
    <t>④与著作权有关的权利情况；</t>
  </si>
  <si>
    <t>⑤著作权和与著作权有关权利事项登记情况；</t>
  </si>
  <si>
    <t>⑥作品含有其他无形资产的情况；</t>
  </si>
  <si>
    <t>⑦作品产生收益的方式；</t>
  </si>
  <si>
    <t>⑧著作权剩余法定保护期限以及剩余经济寿命；</t>
  </si>
  <si>
    <t>⑨对著作权资产价值影响因素的分析过程；</t>
  </si>
  <si>
    <t>⑩著作权资产许可、转让、诉讼以及质押等情况。</t>
  </si>
  <si>
    <t>①上述十条均做到，打5分；</t>
  </si>
  <si>
    <t>②上述十条基本做到，反映著作权资产特点的表述基本完整，打3-4分；</t>
  </si>
  <si>
    <t>4.商标资产评估业务需说明的其他内容</t>
  </si>
  <si>
    <t>适用准则：《商标资产评估指导意见》第三十一条"编制商标资产评估报告应当反映商标资产的特点，通常包括下列内容：</t>
  </si>
  <si>
    <t>（一）商标注册人的基本情况；</t>
  </si>
  <si>
    <t>（二）商标的基本情况；</t>
  </si>
  <si>
    <t>（三）商标商品或者服务的基本情况；</t>
  </si>
  <si>
    <t>（四）商标商品或者服务的生产、销售中涉及的著作权、专利、专有技术等其他无形资产情况；</t>
  </si>
  <si>
    <t>（五）商标资产产生收益的方式；</t>
  </si>
  <si>
    <t>（六）商标剩余法定保护期限以及预计收益期限；</t>
  </si>
  <si>
    <t>（七）对影响商标资产价值因素的分析过程；</t>
  </si>
  <si>
    <t>（九）商标资产许可、转让、诉讼以及质押等情况。"</t>
  </si>
  <si>
    <t>进行商标资产评估业务时，评估报告中应当反映商标资产的特点，通常包括下列内容：</t>
  </si>
  <si>
    <t>①商标注册人的基本情况；</t>
  </si>
  <si>
    <t>②商标的基本情况；</t>
  </si>
  <si>
    <t>③商标商品或者服务的基本情况；</t>
  </si>
  <si>
    <t>④商标商品或者服务的生产、销售中涉及的著作权、专利、专有技术等其他无形资产情况；</t>
  </si>
  <si>
    <t>⑤商标资产产生收益的方式；</t>
  </si>
  <si>
    <t>⑥商标剩余法定保护期限以及预计收益期限；</t>
  </si>
  <si>
    <t>⑦对影响商标资产价值因素的分析过程；</t>
  </si>
  <si>
    <t>⑧商标资产许可、转让、诉讼以及质押等情况。</t>
  </si>
  <si>
    <t>①上述八条均做到，打5分；</t>
  </si>
  <si>
    <t>②上述八条基本做到，反映商标资产特点的表述基本完整，打3-4分；</t>
  </si>
  <si>
    <t>（二十）有关评估方法的说明内容</t>
  </si>
  <si>
    <t>1. 评估方法中的运算和逻辑推理方式</t>
  </si>
  <si>
    <t>适用准则：《资产评估执业准则-资产评估报告》第十九条"资产评估专业人员应当根据所采用的评估方法，选取相应的公式和参数进行分析、计算和判断，形成测算结果。"；第二十二条"资产评估报告应当说明资产评估程序实施过程中……评定估算等主要内容。"</t>
  </si>
  <si>
    <t>①应说明所选评估方法中的运算和逻辑推理方式；</t>
  </si>
  <si>
    <t>②采用的运算和逻辑推理方式应当符合公认的评估方法和计算模式，以使评估结果具有合理性。</t>
  </si>
  <si>
    <t>①完全符合上述要点，打5分；</t>
  </si>
  <si>
    <t>②基本符合上述要点，但采用的运算和逻辑推理方式表述不够充分、具体，打3-4分；</t>
  </si>
  <si>
    <t>③采用的运算和逻辑推理方式有误，打1-2分；</t>
  </si>
  <si>
    <t>2.各重要参数的来源、分析、比较与测算过程</t>
  </si>
  <si>
    <t>适用准则：《资产评估执业准则-无形资产》第二十八条"无形资产评估报告应当说明有关评估方法的下列内容：……（二）各重要参数的来源、分析、比较与测算过程。"</t>
  </si>
  <si>
    <t>（1）采用成本法评估</t>
  </si>
  <si>
    <t>适用准则：《资产评估执业准则-无形资产》第二十四条"采用成本法评估无形资产时应当：（一）根据无形资产形成的全部投入，考虑无形资产价值与成本的相关程度，考虑成本法的适用性；（二）确定无形资产的重置成本，无形资产的重置成本包括合理的成本、利润和相关税费；（三）确定无形资产贬值。"
《文化企业无形资产评估指导意见》第三十七条“资产评估师采用成本法评估文化企业无形资产，应当分析无形资产投入成本与价值的相关程度，恰当考虑成本法的适用性。例如，评估文艺创作与表演服务企业、文化创意和设计服务企业的无形资产，其投入成本与价值的关联程度较低，一般不宜采用成本法。”；第三十八条“资产评估师采用成本法评估文化企业无形资产，应当结合评估对象和范围合理确定评估对象的重置成本。例如，评估景区游览类文化企业无形资产，应当关注景区无形资产与景观资源在成本上的合理划分。重置成本包括合理的成本、利润和相关税费等。资产评估师应当结合形成无形资产所需的研发人员、管理人员、材料、设备、场地等投入要素，合理确定评估对象的重置成本。”；第三十九条“资产评估师采用成本法评估文化企业无形资产，应当结合评估对象的价值变化规律，合理确定评估对象的贬值。例如，著作权资产的贬值在其经济寿命期内可能不是均匀分布的，应当采用适当方法确定其贬值。”
《专利资产评估指导意见》第三十二条“采用成本法进行专利资产评估时，应当合理确定专利资产的重置成本。重置成本包括合理的成本、利润和相关税费等。确定专利资产重置成本时，应当确定形成专利资产所需的直接成本、间接费用、合理的利润及相关的税费等。”；“第三十三条 采用成本法进行专利资产评估时，应当合理确定贬值。”
《专利资产评估指导意见》第三十二条“采用成本法进行专利资产评估时，应当合理确定专利资产的重置成本。重置成本包括合理的成本、利润和相关税费等。确定专利资产重置成本时，应当确定形成专利资产所需的直接成本、间接费用、合理的利润及相关的税费等。”；“第三十三条 采用成本法进行专利资产评估时，应当合理确定贬值。”
《著作权资产评估指导意见》第二十九条“采用成本法进行著作权资产评估时，应当合理确定作品的重置成本。作品重置成本包括直接成本、间接费用、合理利润及相关税费等。”：第三十条“采用成本法进行著作权资产评估时，应当采用适当方法合理确定评估对象的贬值。”
《商标资产评估指导意见》第二十九条“采用成本法进行商标资产评估时，应当考虑商标资产价值与成本的相关程度,恰当考虑成本法的适用性。商标重置成本包括合理成本、利润和相关税费等。”；第三十条“采用成本法进行商标资产评估时，应当关注评估对象的贬值。”</t>
  </si>
  <si>
    <t>①无形资产历史形成过程的资金投入与财务核算情况披露</t>
  </si>
  <si>
    <t>a．无形资产形成过程相关资金投入的财务信息介绍全面、清晰；</t>
  </si>
  <si>
    <t>b．与无形资产产品运营的相关财务核算信息介绍全面、清晰。</t>
  </si>
  <si>
    <t>a．披露信息清晰、合理、完整，可打5分；</t>
  </si>
  <si>
    <t>b．披露信息全面、清晰基本完整，可打3-4分；</t>
  </si>
  <si>
    <t>c．披露信息不完整，可打1-2分；</t>
  </si>
  <si>
    <t>d．无各检查要点内容的，打0分。</t>
  </si>
  <si>
    <t>②重置成本组成要素构成情况、主要参数取值依据及数据来源</t>
  </si>
  <si>
    <t>a.重置成本包括合理的成本、利润和相关税费，其构成要素充分、完整且依据充分；</t>
  </si>
  <si>
    <t>b．重置成本各要素的取值依据和数据来源披露充分、完整且取值标准于评估基准日有效。</t>
  </si>
  <si>
    <t>a．重置成本构成要素考虑全面，取值依据和数据来源阐述清晰准确，打5分；</t>
  </si>
  <si>
    <t>b．未明确重置成本构成要素取值依据和数据来源阐述基本清晰，打3-4分；</t>
  </si>
  <si>
    <t>c．重置成本构成要素数据来源或相关数据阐述不清晰、准确，视欠缺程度打1-2分。</t>
  </si>
  <si>
    <t>③重置成本计算过程的确定</t>
  </si>
  <si>
    <t>A．检查要点：</t>
  </si>
  <si>
    <t>a.重置成本各要素演算及推导出评估结果的计算过程准确无误；</t>
  </si>
  <si>
    <t>B．打分要求：</t>
  </si>
  <si>
    <t>c.演算过程不符合公认的方法标准，计算过程不准确，视错误程度打1-2分；</t>
  </si>
  <si>
    <t>④无形资产贬值的确定考虑因素、取值依据、形成过程阐述</t>
  </si>
  <si>
    <t>a.被评估无形资产的各种贬值因素考虑全面，取值依据充分，确定过程阐述清晰；</t>
  </si>
  <si>
    <t>b.各项贬值因素分析过程符合公认的评估方法和计算模式。</t>
  </si>
  <si>
    <t>a．分析过程符合公认的方法标准，贬值因素考虑全面、完整，计算过程准确，打5分；</t>
  </si>
  <si>
    <t>（2）采用收益法评估</t>
  </si>
  <si>
    <t>适用准则：《资产评估执业准则-无形资产》第二十二条"采用收益法评估无形资产时应当：</t>
  </si>
  <si>
    <t>（一）在获取无形资产相关信息的基础上，根据该无形资产或者类似无形资产的历史实施情况及未来应用前景，结合无形资产实施或者拟实施企业经营状况，重点分析无形资产经济收益的可预测性，考虑收益法的适用性；</t>
  </si>
  <si>
    <t>（二）估算无形资产带来的预期收益，区分评估对象无形资产和其他无形资产与其他资产所获得的收益，分析与之有关的预期变动、收益期限，与收益有关的成本费用、配套资产、现金流量、风险因素；</t>
  </si>
  <si>
    <t>（三）保持预期收益口径与折现率口径一致；</t>
  </si>
  <si>
    <t xml:space="preserve">（四）根据无形资产实施过程中的风险因素及货币时间价值等因素估算折现率；
</t>
  </si>
  <si>
    <t>（五）综合分析无形资产的剩余经济寿命、法定寿命及其他相关因素，确定收益期限。"
《文化企业无形资产评估指导意见》第三十四条“资产评估师采用收益法评估文化企业无形资产，应当合理确定折现率。（一）估算文化企业无形资产折现率，可以采用风险累加、企业加权平均资本成本途径等方式。（二）估算文化企业无形资产折现率，应当关注文化消费的不确定性所产生的市场风险。在快速变动的社会中，消费者对文化产品和服务价值的认知随时可能会改变，文化政策的调整可能形成文化需求变动，大部分文化产品和服务的生命周期短，重复利用的价值较低，技术更新换代和替代品的竞争可能产生技术风险。（三）估算文化企业无形资产折现率，应当关注国家或者地区有关法律规范以及文化产品在内容审查、传播限制等方面可能产生的法律风险，关注产品复制难易程度、传播成本、法律保护力度、法定赔偿等因素，综合考虑侵权风险，关注不同区域、民族、性别、年龄、收入的人群间文化的差异所产生的风险。（四）估算文化企业无形资产折现率，应当关注文化产品和服务在生产和传播过程中面临的盈利模式不清晰、生产资源得不到保障或者管理效率低下等原因所造成的经营风险。（五）估算文化企业无形资产折现率，应当关注文化产品和服务在生产和传播过程中面临的资金匮乏或者高杠杆所形成的财务风险。”
《专利资产评估指导意见》第二十七条“运用收益法进行专利资产评估时，应当收集专利产品的相关收入、成本、费用等数据。资产评估专业人员应当对委托人或者其他相关当事人提供的专利未来实施情况和收益状况的预测进行分析、判断和调整，确信相关预测的合理性。资产评估专业人员应当根据专利资产的具体情况选择收益口径。”；第二十八条“采用收益法进行专利资产评估时，应当确定预期收益。专利资产的预期收益应当是专利的使用而额外带来的收益，可以通过增量收益、节省许可费、收益分成或者超额收益等方式估算。确定预期收益时， 应当区分并剔除与委托评估的专利资产无关的业务产生的收益，并关注专利产品或者服务所属行业的市场规模、市场地位及相关企业的经营情况。”；第二十九条 “采用收益法进行专利资产评估时应当合理确定专利资产收益期限。收益期限可以通过分析专利资产的技术寿命、技术成熟度、专利法定寿命及与专利资产相关的合同约定期限等确定。”；第三十条“采用收益法进行专利资产评估时应当合理确定折现率。折现率可以通过分析评估基准日的利率、投资回报率，以及专利实施过程中的技术、经营、市场、资金等因素确定。专利资产折现率可以采用无风险报酬率加风险报酬率的方式确定。专利资产折现率应当与预期收益的口径保持一致。”
《著作权资产评估指导意见》第二十三条“采用收益法进行著作权资产评估时，应当根据著作权资产对应作品的运营模式估计评估对象的预期收益，并关注相关经营情况。著作权资产的预期收益通常通过分析计算增量收益、节省许可费和超额收益等途径实现。第二十四条 执行著作权资产评估业务，应当关注该作品演绎出新作品并产生衍生收益的可能性。当具有充分证据证明该作品在可预见的未来可能会演绎出新作品并产生衍生收益时，应当谨慎、恰当地考虑这种衍生收益对著作权资产价值的影响。”；第二十五条“当原创作品的演绎作品尚未形成时，应当了解其衍生收益的产生在评估基准日具有较大的不确定性，可以按或有资产评估衍生收益对应的著作权资产价值。”；第二十六条“采用收益法进行著作权资产评估时，应当确定资产的剩余经济寿命。剩余经济寿命可以通过综合考虑法律保护期限、相关合同约定期限、作品类别、创作完成时间、首次发表时间以及作品的权利状况等因素确定。”；第二十七条“采用收益法进行著作权资产评估时应当合理确定折现率。折现率可以通过分析评估基准日的利率、投资回报率，以及著作权实施过程中的技术、经营、市场、生命周期等因素确定。著作权资产折现率可以采用无风险报酬率加风险报酬率的方式确定。著作权资产折现率口径应当与预期收益的口径保持一致。”</t>
  </si>
  <si>
    <t>①综合分析无形资产的剩余经济寿命、法定寿命及其他相关因素，确定收益期限</t>
  </si>
  <si>
    <t>a.无形资产剩余经济寿命、法定寿命及其他相关因素的分析过程清晰完整；</t>
  </si>
  <si>
    <t>b．对收益期限的分析确定清晰准确，考虑因素全面、合理，取值依据充分，形成过程阐述清晰。</t>
  </si>
  <si>
    <t>B．打分要点：</t>
  </si>
  <si>
    <t>a.各检查要点具备，分析过程清晰、合理、全面，打5分；</t>
  </si>
  <si>
    <t>b．各检查要点具备，分析过程基本清晰、合理、全面，打3-4分；</t>
  </si>
  <si>
    <t>c．各检查要点具备，分析过程不清晰、合理的，过程不全面，视情况严重程度，打1-2分;</t>
  </si>
  <si>
    <t>②估算无形资产带来的预期收益，区分无形资产和其他无形资产与其他资产所获得收益，分析与之有关的预期变动、收益期限，与收益有关的成本费用、配套资产、现金流量、风险因素</t>
  </si>
  <si>
    <t>a.该无形资产带来的预期收益因素分析全面、估算合理，明确区分无形资产和其他无形资产与其他资产所获得收益；</t>
  </si>
  <si>
    <t>b.分析与估算过程阐述清晰，考虑因素全面、合理，取值依据充分。</t>
  </si>
  <si>
    <t>a．分析估算过程符合公认的方法标准，披露完整、清晰，打5分；</t>
  </si>
  <si>
    <t>b．分析估算过程符合公认的方法标准，但披露不够完整、清晰，打3-4分；</t>
  </si>
  <si>
    <t>③确定折现率考虑因素、取值依据、形成过程阐述；折现率口径与收益口径的一致性</t>
  </si>
  <si>
    <t>a．分析过程清晰明确，取值依据披露充分，折现率与预期收益口径一致，打5分；</t>
  </si>
  <si>
    <t>b．分析过程较为模糊，取值依据披露不够充分，折现率与预期收益口径一致，打3-4分；</t>
  </si>
  <si>
    <t>d．无此项内容或折现率与预期收益口径不一致，打0分。</t>
  </si>
  <si>
    <t>（3）采用市场法评估</t>
  </si>
  <si>
    <t>适用准则：《资产评估执业准则-无形资产》第二十三条"采用市场法评估无形资产时应当：</t>
  </si>
  <si>
    <t>（一）考虑该无形资产或者类似无形资产是否存在活跃的市场，考虑市场法的适用性；</t>
  </si>
  <si>
    <t>（二）收集类似无形资产交易案例的市场交易价格、交易时间及交易条件等交易信息；</t>
  </si>
  <si>
    <t>（三）选择具有比较基础的可比无形资产交易案例；</t>
  </si>
  <si>
    <t>（四）收集评估对象近期的交易信息；</t>
  </si>
  <si>
    <t>（五）对可比交易案例和评估对象近期交易信息进行必要调整。"
《文化企业无形资产评估指导意见》第三十五条“资产评估师采用市场法评估文化企业无形资产，应当根据所获取交易案例与评估对象的相似程度、交易案例相关数据的充分性和可靠性等因素，恰当选择可比案例。评估文化企业中与人力资源有关的合同权益等无形资产，可以结合人才流动市场的定价方式或者文化企业与生产要素供应方的合作模式收集交易案例。”；第三十六条“资产评估师采用市场法评估文化企业无形资产，应当分析评估对象与可比案例在交易时间、权利种类或者形式、维护费用、贡献水平、风险程度、经济寿命期限等方面的差异，并考虑该差异因素对无形资产价值的影响。”
《专利资产评估指导意见》第三十一条“采用市场法进行专利资产评估时，应当收集足够的可比交易案例，并对专利资产与可比交易案例之间的各种差异因素进行分析、比较和调整。”
《著作权资产评估指导意见》第二十八条“采用市场法进行著作权资产评估时应当：（一）考虑该著作权资产或者类似著作权资产是否存在活跃的市场，恰当考虑市场法的适用性；（二）收集类似著作权资产交易案例的市场交易价格、交易时间及交易条件等交易信息；（三）选择具有比较基础的可比著作权资产交易案例；（四）收集评估对象近期的交易信息；（五）对可比交易案例和评估对象近期交易信息进行必要调整。”
《商标资产评估指导意见》第二十八条“采用市场法进行商标资产评估时，应当对收集的可比交易案例与评估对象进行比较，分析时可以从交易时间、权利种类或形式、交易方的关系、获利能力、竞争能力、预计收益期限、商标维护费用、风险程度等方面的差异进行比较。”</t>
  </si>
  <si>
    <t>①选择交易案例的依据或理由阐述</t>
  </si>
  <si>
    <t>a.选择的交易案例数量充分；</t>
  </si>
  <si>
    <t>b.交易案例的数据来源阐述充分、可靠；</t>
  </si>
  <si>
    <t>c.交易案例和评估对象的可比性和相似性分析阐述清晰、充分（包括但不限于历史交易情况，重点分析被评估无形资产与已交易案例在资产特性、获利能力、竞争能力、技术水平、成熟程度、风险状况等方面）。</t>
  </si>
  <si>
    <t>a.上述三项均做到，打5分；</t>
  </si>
  <si>
    <t>b.上述三项基本做到，但交易案例可比性和相似性有欠缺，打3-4分；</t>
  </si>
  <si>
    <t>c.交易案例可比性差的，打2分以下。</t>
  </si>
  <si>
    <t>②交易案例信息披露</t>
  </si>
  <si>
    <t>a.交易案例的具体情况（包括但不限于资产特性、获利能力、竞争能力、技术水平、成熟程度、风险状况等需要进行比较修正的所有因素项目）披露完整、准确、全面；</t>
  </si>
  <si>
    <t>b.交易价格内涵、交易地点、交易时间、交易背景等信息披露完整、准确、全面。</t>
  </si>
  <si>
    <t>a.上述两项均做到，打5分；</t>
  </si>
  <si>
    <t>b.上述两项基本做到，但交易案例信息不够充分、完整，打3-4分；</t>
  </si>
  <si>
    <t>c.交易案例信息有较多欠缺、真实性差的，打2分以下。</t>
  </si>
  <si>
    <t>③各项修正因素考虑、逻辑关系、取值依据、因素比较修正过程阐述</t>
  </si>
  <si>
    <t>a.比较因素体系能够合理、全面地反映影响资产价值的因素；</t>
  </si>
  <si>
    <t>b.对于不同类型的无形资产，各修正因素的影响因素和权重比例设置恰当，逻辑关系正确，因素比较修正过程阐述清晰完整。</t>
  </si>
  <si>
    <t>b.上述两项基本做到，但各影响因素和权重比例设置不够合理，3-4分；</t>
  </si>
  <si>
    <t>c.修正因素体系不完整，或者影响因素和权重比例设置明显不合理，或者逻辑关系合理性差，打2分以下；</t>
  </si>
  <si>
    <t>3.对测算结果进行分析，形成评估结论的过程</t>
  </si>
  <si>
    <t>适用准则：《资产评估执业准则-资产评估报告》第二十条"资产评估专业人员应当对形成的测算结果进行综合分析，形成评估结论。"</t>
  </si>
  <si>
    <t>《资产评估执业准则-无形资产》第二十八条"无形资产评估报告应当说明有关评估方法的下列内容：……（三）对测算结果进行分析，形成评估结论的过程。"</t>
  </si>
  <si>
    <t>①对各种评估方法得到的测算结果进行分析，分析产生差异的原因；</t>
  </si>
  <si>
    <t>②根据分析结果，形成评估结论。</t>
  </si>
  <si>
    <t>②基本符合上述要点，打3-4分；</t>
  </si>
  <si>
    <t>③分析过程不完整，或评估结果计算方式不够合理，打1-2分；</t>
  </si>
  <si>
    <t>④无此项内容或计算错误，打0分。</t>
  </si>
  <si>
    <t>（二十一）评估假设</t>
  </si>
  <si>
    <t>适用准则：《资产评估执业准则-资产评估报告》第二十三条"资产评估报告应当披露所使用的资产评估假设。"</t>
  </si>
  <si>
    <t>《资产评估执业准则-资产评估程序》第二十条"资产评估专业人员执行资产评估业务，应当合理使用评估假设，并在资产评估报告中披露评估假设。"</t>
  </si>
  <si>
    <t>《资产评估执业准则-无形资产》第十一条"执行无形资产评估业务，应当合理使用评估假设和限制条件。"</t>
  </si>
  <si>
    <t>《资产评估执业准则-无形资产》第二十八条"无形资产评估报告应当说明有关评估方法的下列内容：……（四）评估结论成立的假设前提和限制条件。"</t>
  </si>
  <si>
    <t>《知识产权资产评估指南》第十三条“执行知识产权资产评估业务，应当合理使用评估假设。”</t>
  </si>
  <si>
    <t>（1）应当科学、合理、恰当、充分地使用和披露必要的评估假设（与无形资产相关的常见评估假设主要包括持续使用假设、公开市场假设、清算假设、收集资料真实性的假设等）；</t>
  </si>
  <si>
    <t>（2）不得随意设定没有依据、不合情理的假设，关键评估假设与现实情况必须相符；</t>
  </si>
  <si>
    <t>（3）假设前提和限制条件是合理的，并且与所选评估方法相匹配；</t>
  </si>
  <si>
    <t>（4）合理、充分地说明评估假设和限制条件对评估结论的影响。</t>
  </si>
  <si>
    <t>（1）完全符合上述要点，打5分；</t>
  </si>
  <si>
    <t>（2）基本符合上述要点，打3-4分；</t>
  </si>
  <si>
    <t>（3）表达不清晰，或不够合理，打1-2分；</t>
  </si>
  <si>
    <t>（二十二）评估结论</t>
  </si>
  <si>
    <t>1. 评估结论计算正确</t>
  </si>
  <si>
    <t>适用准则：《资产评估基本准则》第五条"资产评估机构及其资产评估专业人员应当诚实守信，勤勉尽责，谨慎从业，遵守职业道德规范，自觉维护职业形象，不得从事损害职业形象的活动。"</t>
  </si>
  <si>
    <t>《资产评估执业准则-无形资产》第六条"资产评估机构及其资产评估专业人员开展无形资产评估业务，应当遵守法律、行政法规的规定， 坚持独立、客观、公正的原则，诚实守信，勤勉尽责，谨慎从业，遵守职业道德规范，自觉维护职业形象，不得从事损害职业形象的活动。"；第七条"资产评估机构及其资产评估专业人员开展无形资产评估业务， 应当独立进行分析和估算并形成专业意见。"</t>
  </si>
  <si>
    <t>①在使用成本法、市场法和收益法及其衍生方法评估资产的过程中，各项公式、模型应用正确，各项参数、比率确定正确，各种逻辑关系勾稽正确；</t>
  </si>
  <si>
    <t>②评估计算错误，单项计算结果错误金额绝对值累计占评估结论比例≤2%，打4分；</t>
  </si>
  <si>
    <t>2. 评估结论披露充分、准确</t>
  </si>
  <si>
    <t>适用准则：《资产评估执业准则-资产评估报告》第二十条"……对同一评估对象采用多种评估方法时，应当对采用各种方法评估形成的测算结果进行分析比较，确定评估结论。"；第二十四条"资产评估报告应当以文字和数字形式表述评估结论，并明确评估结论的使用有效期。评估结论通常是确定的数值。经与委托人沟通，评估结论可以是区间值或者其他形式的专业意见。"</t>
  </si>
  <si>
    <t>《资产评估执业准则-无形资产》第二十五条"对同一无形资产采用多种评估方法时，应当对所获得的各种测算结果进行分析，形成评估结论。"</t>
  </si>
  <si>
    <t>①应当在资产评估报告中以文字和数字形式说明评估结论，并说明账面价值、评估价值及其增减幅度；</t>
  </si>
  <si>
    <t>②如果采用两种以上方法进行资产评估，除单独说明评估价值和增减值变动幅度外，应当说明两种以上评估方法结果的差异及其原因和最终确定评估结论的理由；</t>
  </si>
  <si>
    <t>③明确评估结论的使用有效期。</t>
  </si>
  <si>
    <t>①做到上述要求，且表述清晰、合理，打5分；</t>
  </si>
  <si>
    <t>②基本做到上述要求，但说明两种方法差异原因和最终确定评估结论的理由不够清晰、合理，打3-4分；</t>
  </si>
  <si>
    <t>③采用两种方法评估的，未说明两种方法差异原因或最终确定评估结论的理由，打2分；</t>
  </si>
  <si>
    <t>④缺少评估结论的使用有效期，加扣1分；</t>
  </si>
  <si>
    <t>⑤评估结论中重要数字表述错误，打2分以下；</t>
  </si>
  <si>
    <t>⑥无此项内容，打0分。</t>
  </si>
  <si>
    <t>（二十二）特别事项说明</t>
  </si>
  <si>
    <t>1. 权属等主要资料不完整或者存在瑕疵的情形</t>
  </si>
  <si>
    <t>适用准则：《资产评估执业准则-资产评估报告》第二十五条"资产评估报告的特别事项说明包括：（一）权属等主要资料不完整或者存在瑕疵的情形。"</t>
  </si>
  <si>
    <t>应当列示在评估过程中发现的主要资产存在的权属等主要资料不完整或者存在瑕疵的情形问题。如：①权证缺失；②权证证载资产状况与实际勘查资产状况存在不一致；③权证证载所有权人与实际所有权人不一致。</t>
  </si>
  <si>
    <t>① 对权属等主要资料不完整或者存在瑕疵的情形问题披露完整、恰当，打5分；</t>
  </si>
  <si>
    <t>② 对权属等主要资料不完整或者存在瑕疵的情形问题披露基本完整、恰当，打3-4分；</t>
  </si>
  <si>
    <t>③ 对权属等主要资料不完整或者存在瑕疵的情形问题披露不完整、恰当，打1-2分；</t>
  </si>
  <si>
    <t>④ 重大权属等主要资料不完整或者存在瑕疵的情形问题应披露而未披露，打0分。</t>
  </si>
  <si>
    <t>2.委托人未提供的其他关键资料情况</t>
  </si>
  <si>
    <t>适用准则：《资产评估执业准则-资产评估报告》第二十五条"资产评估报告的特别事项说明包括：……（二）委托人未提供的其他关键资料情况。"</t>
  </si>
  <si>
    <t>应当列示在评估过程中遇到的委托人因各种原因无法提供评估所需的关键资料的情形。如：①有关方面不配合：委托人与产权持有人不一致，可能会出现被评估对象管理层或控制人不配合、不提供有关资料的情况；评估范围界定不清或当事人有意隐瞒不配合；②评估对象无法勘查：委托人因军工涉密原因无法提供部分关键的产品信息；海外项目因所在地安全因素无法开展部分现场工作；③由于历史原因没有办理相关产权手续，无法核查验证到产权资料等。</t>
  </si>
  <si>
    <t>① 对上述情况披露恰当、充分，打5分；</t>
  </si>
  <si>
    <t>② 对上述情况披露基本充分，打3-4分；</t>
  </si>
  <si>
    <t>③ 对上述情况披露不够充分，打2分以下；</t>
  </si>
  <si>
    <t>④ 存在上述情况应披露而未披露，打0分。</t>
  </si>
  <si>
    <t>3.未决事项、法律纠纷等不确定因素</t>
  </si>
  <si>
    <t>适用准则：《资产评估执业准则-资产评估报告》第二十五条"资产评估报告的特别事项说明包括：……（三）未决事项、法律纠纷等不确定因素。"</t>
  </si>
  <si>
    <t>应当列示在评估过程中发现的对评估结果产生重大影响的未决事项和法律纠纷。如：①所有对评估结果产生重大影响的未决事项；②所有对评估结果产生重大影响的法律纠纷；③存在影响生产经营活动和财务状况的重大合同、重大诉讼事项。</t>
  </si>
  <si>
    <t>① 对未决事项、法律纠纷等不确定因素披露恰当、充分，打5分；</t>
  </si>
  <si>
    <t>② 对未决事项、法律纠纷等不确定因素披露基本充分，打3-4分；</t>
  </si>
  <si>
    <t>③ 对未决事项、法律纠纷等不确定因素披露不够充分，打2分以下；</t>
  </si>
  <si>
    <t>④ 存在对评估结果产生重大影响的未决事项、法律纠纷等不确定因素，应披露而未披露，打0分。</t>
  </si>
  <si>
    <t>4.重要的利用专家工作及相关报告情况</t>
  </si>
  <si>
    <t>适用准则：《资产评估执业准则-资产评估报告》第二十五条"资产评估报告的特别事项说明包括：……（四）重要的利用专家工作及相关报告情况。"</t>
  </si>
  <si>
    <t>《资产评估执业准则-利用专家工作及相关报告》第二十八条"聘请专家个人协助工作作为资产评估专业支持，应当在资产评估报告中说明聘请专家工作的内容。"</t>
  </si>
  <si>
    <t>《资产评估执业准则-利用专家工作及相关报告》第二十九条"利用相关专业机构出具的专业报告作为资产评估依据，应当在资产评估报告中披露以下内容：（一）专业机构名称、专业报告名称、专业报告编号以及出具日期；（二）专业报告结论及其相关补充性或者解释性说明；（三）其他需要披露的重要事项。"</t>
  </si>
  <si>
    <t>《资产评估执业准则-利用专家工作及相关报告》第三十条"引用单项资产评估报告作为资产评估报告的组成部分，应当在资产评估报告中披露以下内容：（一）引用单项资产评估报告的评估机构名称、报告名称、报告编号、出具日期等；（二）引用单项资产评估报告的资产、数量、产权权属等；（三）引用单项资产评估报告的评估方法、假设前提、使用限制以及相关事项；（四）引用单项资产评估报告的评估结论；（五）其他需要披露的重要事项。"</t>
  </si>
  <si>
    <t>《企业国有资产评估报告指南》第二十三条"资产评估报告应当说明评估程序受到的限制、评估特殊处理、评估结论瑕疵等特别事项，以及期后事项，通常包括下列内容：（一）引用其他机构出具报告结论的情况，并说明承担引用不当的相关责任；"</t>
  </si>
  <si>
    <t>根据《资产评估执业准则-利用专家工作及相关报告》的相关规定，在检查中，可重点关注是否存在重要的利用专家工作及相关报告情况。</t>
  </si>
  <si>
    <t>③ 对上述情况披露不够充分，打2分以下。</t>
  </si>
  <si>
    <t>5.重大期后事项</t>
  </si>
  <si>
    <t>适用准则：《资产评估执业准则-资产评估报告》第二十五条"资产评估报告的特别事项说明包括：……（五）重大期后事项。"</t>
  </si>
  <si>
    <t>《企业国有资产评估报告指南》第二十三条"资产评估报告应当说明评估程序受到的限制、评估特殊处理、评估结论瑕疵等特别事项，以及期后事项，通常包括下列内容：（七）评估基准日至资产评估报告日之间可能对评估结论产生影响的事项；"</t>
  </si>
  <si>
    <t>根据监管部门或委托人要求，资产评估专业人员可以对评估基准日期后重大事项做出披露。具体包括：①说明评估基准日之后出具评估报告前发生的重大事项；②特别提示评估基准日的期后事项对评估结论的影响；③说明发生评估基准日期后事项时，不能直接使用评估结论的事项。</t>
  </si>
  <si>
    <t>6.评估程序受限的有关情况、评估机构釆取的弥补措施及对评估结论影响的情况</t>
  </si>
  <si>
    <t>适用准则：《资产评估执业准则-资产评估报告》第二十五条"资产评估报告的特别事项说明包括：……（六）评估程序受限的有关情况、评估机构采取的弥补措施及对评估结论影响的情况。"</t>
  </si>
  <si>
    <t>《企业国有资产评估报告指南》第二十三条 "资产评估报告应当说明评估程序受到的限制、评估特殊处理、评估结论瑕疵等特别事项，以及期后事项，通常包括下列内容：（三）评估程序受到限制的情形；"</t>
  </si>
  <si>
    <t>根据《执业准则-资产评估报告》的相关规定，在检查中，可重点关注是否存在评估程序受限的有关情况、评估机构釆取的弥补措施及对评估结论影响的情况。</t>
  </si>
  <si>
    <t>7.其他需要说明的事项</t>
  </si>
  <si>
    <t>适用准则：《资产评估执业准则-资产评估报告》第二十五条"资产评估报告的特别事项说明包括：……（七）其他需要说明的事项。"</t>
  </si>
  <si>
    <t>除上述情况外，是否存在其他需要说明的事项。</t>
  </si>
  <si>
    <t>③ 存在上述情况披露不够充分，打2分以下；</t>
  </si>
  <si>
    <t>（二十三）资产评估报告使用限制说明</t>
  </si>
  <si>
    <t>适用准则：《资产评估执业准则-资产评估报告》第二十六条"资产评估报告的使用限制说明应当载明：（一）使用范围；（二）委托人或者其他资产评估报告使用人未按照法律、行政法规规定和资产评估报告载明的使用范围使用资产评估报告的，资产评估机构及其资产评估专业人员不承担责任；（三）除委托人、资产评估委托合同中约定的其他资产评估报告使用人和法律、行政法规规定的资产评估报告使用人之外，其他任何机构和个人不能成为资产评估报告的使用人；（四）资产评估报告使用人应当正确理解和使用评估结论。评估结论不等同于评估对象可实现价格，评估结论不应当被认为是对评估对象可实现价格的保证。"</t>
  </si>
  <si>
    <t>《企业国有资产评估报告指南》第二十四条"资产评估报告使用限制应当载明：（一）使用范围；（二）委托人或者其他资产评估报告使用人未按照法律、行政法规规定和资产评估报告载明的使用范围使用资产评估报告的，资产评估机构及其资产评估师不承担责任；（三）除委托人、资产评估委托合同中约定的其他资产评估报告使用人和法律、行政法规规定的资产评估报告使用人之外，其他任何机构和个人不能成为资产评估报告的使用人；（四）资产评估报告使用人应当正确理解评估结论，评估结论不等同于评估对象可实现价格，评估结论不应当被认为是对评估对象可实现价格的保证。"</t>
  </si>
  <si>
    <t>资产评估报告的使用限制说明应当载明：</t>
  </si>
  <si>
    <t>①使用范围；</t>
  </si>
  <si>
    <t>②委托人或者其他资产评估报告使用人未按照法律、行政法规规定和资产评估报告载明的使用范围使用资产评估报告的，资产评估机构及其资产评估专业人员不承担责任；</t>
  </si>
  <si>
    <t>③除委托人、资产评估委托合同中约定的其他资产评估报告使用人和法律、行政法规规定的资产评估报告使用人之外，其他任何机构和个人不能成为资产评估报告的使用人；</t>
  </si>
  <si>
    <t>④资产评估报告使用人应当正确理解和使用评估结论。评估结论不等同于评估对象可实现价格，评估结论不应当被认为是对评估对象可实现价格的保证。</t>
  </si>
  <si>
    <t>①上述4条均披露，且表述准确完整，打5分；</t>
  </si>
  <si>
    <t>②上述四条每缺一项扣1分；</t>
  </si>
  <si>
    <t>③无此项内容，打0分。</t>
  </si>
  <si>
    <t>（二十四）资产评估报告日</t>
  </si>
  <si>
    <t>适用准则：《资产评估执业准则-资产评估报告》第二十七条"资产评估报告载明的资产评估报告日通常为评估结论形成的日期，可以不同于资产评估报告的签署日。"</t>
  </si>
  <si>
    <t>《企业国有资产评估报告指南》第二十五条"资产评估报告应当载明资产评估报告日。资产评估报告日通常为评估结论形成的日期，可以不同于资产评估报告的签发日。"</t>
  </si>
  <si>
    <t>①应当在资产评估报告中明确说明资产评估报告的日期；</t>
  </si>
  <si>
    <t>②资产评估报告日是通常为评估结论形成的日期，可以不同于资产评估报告的签署日。</t>
  </si>
  <si>
    <t>①符合上述要求，打5分；</t>
  </si>
  <si>
    <t xml:space="preserve">②无此项内容，打0分。 </t>
  </si>
  <si>
    <t>（二十五）资产评估专业人员签名和资产评估机构印章</t>
  </si>
  <si>
    <t>适用准则：《资产评估执业准则-资产评估报告》第八条"资产评估报告应当由至少两名承办该项业务的资产评估专业人员签名并加盖资产评估机构印章。法定资产评估业务的资产评估报告应当由至少两名承办该项业务的资产评估师签名并加盖资产评估机构印章。"</t>
  </si>
  <si>
    <t>《企业国有资产评估报告指南》第二十六条"资产评估报告正文应当由至少两名承办该评估业务的资产评估师签名，并加盖资产评估机构印章。"</t>
  </si>
  <si>
    <t>①资产评估报告应当由至少两名承办该项业务的资产评估专业人员签名，若为法定资产评估业务应当由至少两名承办该项业务的资产评估师签名；</t>
  </si>
  <si>
    <t>②资产评估报告由资产评估机构盖章。</t>
  </si>
  <si>
    <t>②资产评估专业人员未签名，或资产评估机构未盖章的，打0分。</t>
  </si>
  <si>
    <t>（二十六）资产评估报告附件</t>
  </si>
  <si>
    <t>适用准则：《资产评估执业准则-资产评估报告》第二十八条"资产评估报告附件通常包括: （一）评估对象所涉及的主要权属证明资料；（二）委托人和其他相关当事人的承诺函；（三）资产评估机构及签名资产评估专业人员的备案文件或者资格证明文件；（四）资产评估汇总表或者明细表；（五）资产账面价值与评估结论存在较大差异的说明。"</t>
  </si>
  <si>
    <t>《资产评估执业准则-利用专家工作及相关报告》第三十条"引用单项资产评估报告作为资产评估报告的组成部分……"</t>
  </si>
  <si>
    <t>《企业国有资产评估报告指南》第二十七条"资产评估报告附件内容应当与评估目的、评估方法、评估结论相关联，通常包括下列内容：（一）与评估目的相对应的经济行为文件；（二）被评估单位专项审计报告；（三）委托人和被评估单位法人营业执照；（四）委托人和被评估单位产权登记证；（五）评估对象涉及的主要权属证明资料；（六）委托人和其他相关当事人的承诺函；（七）签名资产评估师的承诺函；（八）资产评估机构备案文件或者资格证明文件；（九）资产评估机构法人营业执照副本；（十）负责该评估业务的资产评估师资格证明文件；（十一）资产评估委托合同；（十二）其他重要文件。"</t>
  </si>
  <si>
    <t>《企业国有资产评估报告指南》第二十八条"资产评估报告附件内容及其所涉及的签章应当清晰、完整，相关内容应当与资产评估报告摘要、正文一致。资产评估报告附件为复印件的，应当与原件一致。"</t>
  </si>
  <si>
    <t>《企业国有资产评估报告指南》第二十九条"按照法律、行政法规规定需要进行专项审计的，应当将企业提供的与经济行为相对应的评估基准日专项审计报告（含会计报表和附注）作为资产评估报告附件。按有关规定无需进行专项审计的，应当将企业确认的与经济行为相对应的评估基准日企业财务报表作为资产评估报告附件。如果引用其他机构出具的报告结论，根据现行有关规定，所引用的报告应当经相应主管部门批准（备案）的，应当将相应主管部门的相关批准（备案）文件作为资产评估报告的附件。"</t>
  </si>
  <si>
    <t>资产评估报告附件通常包括：</t>
  </si>
  <si>
    <t>①评估对象所涉及的主要权属证明资料；</t>
  </si>
  <si>
    <t>②委托人和其他相关当事人的承诺函；</t>
  </si>
  <si>
    <t>③资产评估机构及签名资产评估专业人员的备案文件或者资格证明文件；</t>
  </si>
  <si>
    <t>④资产评估汇总表或者明细表；</t>
  </si>
  <si>
    <t>⑤资产账面价值与评估结论存在较大差异的说明；</t>
  </si>
  <si>
    <t>⑥资产评估项目所涉及的需要批准的经济行为有效批准文件。</t>
  </si>
  <si>
    <t>①上述必要附件均完备，打5分；</t>
  </si>
  <si>
    <t>②上述必要附件有一项不完备，扣1分，直至为0分。</t>
  </si>
  <si>
    <t>（二十七）资产评估明细表</t>
  </si>
  <si>
    <t>适用准则：《资产评估执业准则-资产评估报告》第二十八条"资产评估报告附件通常包括: ……（四）资产评估汇总表或者明细表；"</t>
  </si>
  <si>
    <t>《企业国有资产评估报告指南》第三十条"评估明细表可以根据本指南的基本要求和企业会计核算所设置的会计科目，结合评估方法特点进行编制。（一）单项资产或者资产组合评估……，评估明细表包括按会计科目设置的资产……评估明细表和各级汇总表；"</t>
  </si>
  <si>
    <t>①单项无形资产或者无形资产组合评估，应当编制资产评估明细表；</t>
  </si>
  <si>
    <t>②资产评估明细表反映的信息应该完整可参考《企业国有资产评估报告指南》中对评估明细表格式和内容的要求、计算结果正确；</t>
  </si>
  <si>
    <t>③资产评估明细表和各级汇总表的勾稽关系正确。</t>
  </si>
  <si>
    <t>①上述各项均做到，打5分；</t>
  </si>
  <si>
    <t>②上述各项基本做到，但资产评估明细表反映的信息不够完整，打3-4分；</t>
  </si>
  <si>
    <t>③部分明细表格式和内容不符合要求，打2-3分；</t>
  </si>
  <si>
    <t>④资产评估明细表计算不正确，或者资产评估明细表与各级汇总表的勾稽关系不正确，视错误的影响程度，打2分以下；</t>
  </si>
  <si>
    <t>⑤没有资产评估明细表，打0分。</t>
  </si>
</sst>
</file>

<file path=xl/styles.xml><?xml version="1.0" encoding="utf-8"?>
<styleSheet xmlns="http://schemas.openxmlformats.org/spreadsheetml/2006/main">
  <numFmts count="6">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 numFmtId="176" formatCode="0_ "/>
    <numFmt numFmtId="177" formatCode="0.0_ "/>
  </numFmts>
  <fonts count="42">
    <font>
      <sz val="11"/>
      <color theme="1"/>
      <name val="宋体"/>
      <charset val="134"/>
      <scheme val="minor"/>
    </font>
    <font>
      <b/>
      <sz val="16"/>
      <color theme="1"/>
      <name val="黑体"/>
      <charset val="134"/>
    </font>
    <font>
      <b/>
      <sz val="12"/>
      <color theme="1"/>
      <name val="仿宋_GB2312"/>
      <charset val="134"/>
    </font>
    <font>
      <sz val="12"/>
      <color theme="1"/>
      <name val="仿宋_GB2312"/>
      <charset val="134"/>
    </font>
    <font>
      <b/>
      <sz val="11"/>
      <color theme="1"/>
      <name val="宋体"/>
      <charset val="134"/>
      <scheme val="minor"/>
    </font>
    <font>
      <sz val="11"/>
      <color rgb="FFFF0000"/>
      <name val="宋体"/>
      <charset val="134"/>
      <scheme val="minor"/>
    </font>
    <font>
      <sz val="11"/>
      <name val="宋体"/>
      <charset val="134"/>
      <scheme val="minor"/>
    </font>
    <font>
      <sz val="12"/>
      <name val="Times New Roman"/>
      <charset val="134"/>
    </font>
    <font>
      <sz val="12"/>
      <name val="宋体"/>
      <charset val="134"/>
    </font>
    <font>
      <b/>
      <sz val="16"/>
      <name val="仿宋_GB2312"/>
      <charset val="134"/>
    </font>
    <font>
      <b/>
      <sz val="12"/>
      <name val="仿宋_GB2312"/>
      <charset val="134"/>
    </font>
    <font>
      <b/>
      <sz val="12"/>
      <name val="宋体"/>
      <charset val="134"/>
    </font>
    <font>
      <b/>
      <sz val="11"/>
      <name val="仿宋_GB2312"/>
      <charset val="134"/>
    </font>
    <font>
      <sz val="11"/>
      <name val="仿宋_GB2312"/>
      <charset val="134"/>
    </font>
    <font>
      <sz val="11"/>
      <name val="Times New Roman"/>
      <charset val="134"/>
    </font>
    <font>
      <u/>
      <sz val="11"/>
      <color theme="10"/>
      <name val="宋体"/>
      <charset val="134"/>
    </font>
    <font>
      <sz val="11"/>
      <name val="宋体"/>
      <charset val="134"/>
    </font>
    <font>
      <sz val="16"/>
      <color rgb="FF000000"/>
      <name val="仿宋"/>
      <charset val="134"/>
    </font>
    <font>
      <sz val="10"/>
      <name val="Times New Roman"/>
      <charset val="134"/>
    </font>
    <font>
      <sz val="12"/>
      <name val="仿宋_GB2312"/>
      <charset val="134"/>
    </font>
    <font>
      <b/>
      <sz val="11"/>
      <color rgb="FF3F3F3F"/>
      <name val="宋体"/>
      <charset val="0"/>
      <scheme val="minor"/>
    </font>
    <font>
      <b/>
      <sz val="11"/>
      <color theme="3"/>
      <name val="宋体"/>
      <charset val="134"/>
      <scheme val="minor"/>
    </font>
    <font>
      <sz val="11"/>
      <color rgb="FF3F3F76"/>
      <name val="宋体"/>
      <charset val="0"/>
      <scheme val="minor"/>
    </font>
    <font>
      <b/>
      <sz val="11"/>
      <color rgb="FFFA7D00"/>
      <name val="宋体"/>
      <charset val="0"/>
      <scheme val="minor"/>
    </font>
    <font>
      <b/>
      <sz val="15"/>
      <color theme="3"/>
      <name val="宋体"/>
      <charset val="134"/>
      <scheme val="minor"/>
    </font>
    <font>
      <u/>
      <sz val="11"/>
      <color rgb="FF800080"/>
      <name val="宋体"/>
      <charset val="0"/>
      <scheme val="minor"/>
    </font>
    <font>
      <b/>
      <sz val="11"/>
      <color rgb="FFFFFFFF"/>
      <name val="宋体"/>
      <charset val="0"/>
      <scheme val="minor"/>
    </font>
    <font>
      <sz val="11"/>
      <color theme="0"/>
      <name val="宋体"/>
      <charset val="0"/>
      <scheme val="minor"/>
    </font>
    <font>
      <sz val="11"/>
      <color rgb="FF9C0006"/>
      <name val="宋体"/>
      <charset val="0"/>
      <scheme val="minor"/>
    </font>
    <font>
      <sz val="11"/>
      <color theme="1"/>
      <name val="宋体"/>
      <charset val="0"/>
      <scheme val="minor"/>
    </font>
    <font>
      <b/>
      <sz val="13"/>
      <color theme="3"/>
      <name val="宋体"/>
      <charset val="134"/>
      <scheme val="minor"/>
    </font>
    <font>
      <b/>
      <sz val="18"/>
      <color theme="3"/>
      <name val="宋体"/>
      <charset val="134"/>
      <scheme val="minor"/>
    </font>
    <font>
      <i/>
      <sz val="11"/>
      <color rgb="FF7F7F7F"/>
      <name val="宋体"/>
      <charset val="0"/>
      <scheme val="minor"/>
    </font>
    <font>
      <sz val="11"/>
      <color rgb="FFFF0000"/>
      <name val="宋体"/>
      <charset val="0"/>
      <scheme val="minor"/>
    </font>
    <font>
      <sz val="11"/>
      <color rgb="FF9C6500"/>
      <name val="宋体"/>
      <charset val="0"/>
      <scheme val="minor"/>
    </font>
    <font>
      <sz val="11"/>
      <color rgb="FF006100"/>
      <name val="宋体"/>
      <charset val="0"/>
      <scheme val="minor"/>
    </font>
    <font>
      <b/>
      <sz val="11"/>
      <color theme="1"/>
      <name val="宋体"/>
      <charset val="0"/>
      <scheme val="minor"/>
    </font>
    <font>
      <sz val="11"/>
      <color rgb="FFFA7D00"/>
      <name val="宋体"/>
      <charset val="0"/>
      <scheme val="minor"/>
    </font>
    <font>
      <b/>
      <sz val="12"/>
      <name val="Times New Roman"/>
      <charset val="134"/>
    </font>
    <font>
      <b/>
      <sz val="11"/>
      <name val="Times New Roman"/>
      <charset val="134"/>
    </font>
    <font>
      <sz val="16"/>
      <name val="仿宋_GB2312"/>
      <charset val="134"/>
    </font>
    <font>
      <sz val="8"/>
      <name val="仿宋_GB2312"/>
      <charset val="134"/>
    </font>
  </fonts>
  <fills count="35">
    <fill>
      <patternFill patternType="none"/>
    </fill>
    <fill>
      <patternFill patternType="gray125"/>
    </fill>
    <fill>
      <patternFill patternType="solid">
        <fgColor indexed="22"/>
        <bgColor indexed="64"/>
      </patternFill>
    </fill>
    <fill>
      <patternFill patternType="solid">
        <fgColor theme="0" tint="-0.249977111117893"/>
        <bgColor indexed="64"/>
      </patternFill>
    </fill>
    <fill>
      <patternFill patternType="solid">
        <fgColor rgb="FFF2F2F2"/>
        <bgColor indexed="64"/>
      </patternFill>
    </fill>
    <fill>
      <patternFill patternType="solid">
        <fgColor rgb="FFFFCC99"/>
        <bgColor indexed="64"/>
      </patternFill>
    </fill>
    <fill>
      <patternFill patternType="solid">
        <fgColor rgb="FFA5A5A5"/>
        <bgColor indexed="64"/>
      </patternFill>
    </fill>
    <fill>
      <patternFill patternType="solid">
        <fgColor theme="4"/>
        <bgColor indexed="64"/>
      </patternFill>
    </fill>
    <fill>
      <patternFill patternType="solid">
        <fgColor theme="7" tint="0.399975585192419"/>
        <bgColor indexed="64"/>
      </patternFill>
    </fill>
    <fill>
      <patternFill patternType="solid">
        <fgColor rgb="FFFFC7CE"/>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8"/>
        <bgColor indexed="64"/>
      </patternFill>
    </fill>
    <fill>
      <patternFill patternType="solid">
        <fgColor theme="6"/>
        <bgColor indexed="64"/>
      </patternFill>
    </fill>
    <fill>
      <patternFill patternType="solid">
        <fgColor theme="6" tint="0.399975585192419"/>
        <bgColor indexed="64"/>
      </patternFill>
    </fill>
    <fill>
      <patternFill patternType="solid">
        <fgColor theme="9" tint="0.399975585192419"/>
        <bgColor indexed="64"/>
      </patternFill>
    </fill>
    <fill>
      <patternFill patternType="solid">
        <fgColor rgb="FFFFFFCC"/>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tint="0.399975585192419"/>
        <bgColor indexed="64"/>
      </patternFill>
    </fill>
    <fill>
      <patternFill patternType="solid">
        <fgColor theme="8" tint="0.799981688894314"/>
        <bgColor indexed="64"/>
      </patternFill>
    </fill>
    <fill>
      <patternFill patternType="solid">
        <fgColor theme="9" tint="0.799981688894314"/>
        <bgColor indexed="64"/>
      </patternFill>
    </fill>
    <fill>
      <patternFill patternType="solid">
        <fgColor theme="5" tint="0.599993896298105"/>
        <bgColor indexed="64"/>
      </patternFill>
    </fill>
    <fill>
      <patternFill patternType="solid">
        <fgColor rgb="FFFFEB9C"/>
        <bgColor indexed="64"/>
      </patternFill>
    </fill>
    <fill>
      <patternFill patternType="solid">
        <fgColor theme="5"/>
        <bgColor indexed="64"/>
      </patternFill>
    </fill>
    <fill>
      <patternFill patternType="solid">
        <fgColor rgb="FFC6EFCE"/>
        <bgColor indexed="64"/>
      </patternFill>
    </fill>
    <fill>
      <patternFill patternType="solid">
        <fgColor theme="7"/>
        <bgColor indexed="64"/>
      </patternFill>
    </fill>
    <fill>
      <patternFill patternType="solid">
        <fgColor theme="4" tint="0.799981688894314"/>
        <bgColor indexed="64"/>
      </patternFill>
    </fill>
    <fill>
      <patternFill patternType="solid">
        <fgColor theme="7" tint="0.599993896298105"/>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9" tint="0.599993896298105"/>
        <bgColor indexed="64"/>
      </patternFill>
    </fill>
    <fill>
      <patternFill patternType="solid">
        <fgColor theme="8" tint="0.599993896298105"/>
        <bgColor indexed="64"/>
      </patternFill>
    </fill>
    <fill>
      <patternFill patternType="solid">
        <fgColor theme="9"/>
        <bgColor indexed="64"/>
      </patternFill>
    </fill>
    <fill>
      <patternFill patternType="solid">
        <fgColor theme="8" tint="0.399975585192419"/>
        <bgColor indexed="64"/>
      </patternFill>
    </fill>
  </fills>
  <borders count="19">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rgb="FF3F3F3F"/>
      </left>
      <right style="thin">
        <color rgb="FF3F3F3F"/>
      </right>
      <top style="thin">
        <color rgb="FF3F3F3F"/>
      </top>
      <bottom style="thin">
        <color rgb="FF3F3F3F"/>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right/>
      <top style="thin">
        <color theme="4"/>
      </top>
      <bottom style="double">
        <color theme="4"/>
      </bottom>
      <diagonal/>
    </border>
    <border>
      <left/>
      <right/>
      <top/>
      <bottom style="double">
        <color rgb="FFFF8001"/>
      </bottom>
      <diagonal/>
    </border>
  </borders>
  <cellStyleXfs count="52">
    <xf numFmtId="0" fontId="0" fillId="0" borderId="0">
      <alignment vertical="center"/>
    </xf>
    <xf numFmtId="42" fontId="0" fillId="0" borderId="0" applyFont="0" applyFill="0" applyBorder="0" applyAlignment="0" applyProtection="0">
      <alignment vertical="center"/>
    </xf>
    <xf numFmtId="0" fontId="29" fillId="10" borderId="0" applyNumberFormat="0" applyBorder="0" applyAlignment="0" applyProtection="0">
      <alignment vertical="center"/>
    </xf>
    <xf numFmtId="0" fontId="22" fillId="5" borderId="1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29" fillId="11" borderId="0" applyNumberFormat="0" applyBorder="0" applyAlignment="0" applyProtection="0">
      <alignment vertical="center"/>
    </xf>
    <xf numFmtId="0" fontId="28" fillId="9" borderId="0" applyNumberFormat="0" applyBorder="0" applyAlignment="0" applyProtection="0">
      <alignment vertical="center"/>
    </xf>
    <xf numFmtId="43" fontId="0" fillId="0" borderId="0" applyFont="0" applyFill="0" applyBorder="0" applyAlignment="0" applyProtection="0">
      <alignment vertical="center"/>
    </xf>
    <xf numFmtId="0" fontId="27" fillId="14" borderId="0" applyNumberFormat="0" applyBorder="0" applyAlignment="0" applyProtection="0">
      <alignment vertical="center"/>
    </xf>
    <xf numFmtId="0" fontId="15" fillId="0" borderId="0" applyNumberFormat="0" applyFill="0" applyBorder="0" applyAlignment="0" applyProtection="0">
      <alignment vertical="top"/>
      <protection locked="0"/>
    </xf>
    <xf numFmtId="9" fontId="0" fillId="0" borderId="0" applyFont="0" applyFill="0" applyBorder="0" applyAlignment="0" applyProtection="0">
      <alignment vertical="center"/>
    </xf>
    <xf numFmtId="0" fontId="25" fillId="0" borderId="0" applyNumberFormat="0" applyFill="0" applyBorder="0" applyAlignment="0" applyProtection="0">
      <alignment vertical="center"/>
    </xf>
    <xf numFmtId="9" fontId="8" fillId="0" borderId="0" applyFont="0" applyFill="0" applyBorder="0" applyAlignment="0" applyProtection="0">
      <alignment vertical="center"/>
    </xf>
    <xf numFmtId="0" fontId="0" fillId="16" borderId="15" applyNumberFormat="0" applyFont="0" applyAlignment="0" applyProtection="0">
      <alignment vertical="center"/>
    </xf>
    <xf numFmtId="0" fontId="27" fillId="19" borderId="0" applyNumberFormat="0" applyBorder="0" applyAlignment="0" applyProtection="0">
      <alignment vertical="center"/>
    </xf>
    <xf numFmtId="0" fontId="21"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32" fillId="0" borderId="0" applyNumberFormat="0" applyFill="0" applyBorder="0" applyAlignment="0" applyProtection="0">
      <alignment vertical="center"/>
    </xf>
    <xf numFmtId="0" fontId="24" fillId="0" borderId="13" applyNumberFormat="0" applyFill="0" applyAlignment="0" applyProtection="0">
      <alignment vertical="center"/>
    </xf>
    <xf numFmtId="0" fontId="30" fillId="0" borderId="13" applyNumberFormat="0" applyFill="0" applyAlignment="0" applyProtection="0">
      <alignment vertical="center"/>
    </xf>
    <xf numFmtId="0" fontId="27" fillId="18" borderId="0" applyNumberFormat="0" applyBorder="0" applyAlignment="0" applyProtection="0">
      <alignment vertical="center"/>
    </xf>
    <xf numFmtId="0" fontId="21" fillId="0" borderId="16" applyNumberFormat="0" applyFill="0" applyAlignment="0" applyProtection="0">
      <alignment vertical="center"/>
    </xf>
    <xf numFmtId="0" fontId="27" fillId="8" borderId="0" applyNumberFormat="0" applyBorder="0" applyAlignment="0" applyProtection="0">
      <alignment vertical="center"/>
    </xf>
    <xf numFmtId="0" fontId="20" fillId="4" borderId="11" applyNumberFormat="0" applyAlignment="0" applyProtection="0">
      <alignment vertical="center"/>
    </xf>
    <xf numFmtId="0" fontId="23" fillId="4" borderId="12" applyNumberFormat="0" applyAlignment="0" applyProtection="0">
      <alignment vertical="center"/>
    </xf>
    <xf numFmtId="0" fontId="26" fillId="6" borderId="14" applyNumberFormat="0" applyAlignment="0" applyProtection="0">
      <alignment vertical="center"/>
    </xf>
    <xf numFmtId="0" fontId="29" fillId="21" borderId="0" applyNumberFormat="0" applyBorder="0" applyAlignment="0" applyProtection="0">
      <alignment vertical="center"/>
    </xf>
    <xf numFmtId="0" fontId="27" fillId="24" borderId="0" applyNumberFormat="0" applyBorder="0" applyAlignment="0" applyProtection="0">
      <alignment vertical="center"/>
    </xf>
    <xf numFmtId="0" fontId="37" fillId="0" borderId="18" applyNumberFormat="0" applyFill="0" applyAlignment="0" applyProtection="0">
      <alignment vertical="center"/>
    </xf>
    <xf numFmtId="0" fontId="36" fillId="0" borderId="17" applyNumberFormat="0" applyFill="0" applyAlignment="0" applyProtection="0">
      <alignment vertical="center"/>
    </xf>
    <xf numFmtId="0" fontId="35" fillId="25" borderId="0" applyNumberFormat="0" applyBorder="0" applyAlignment="0" applyProtection="0">
      <alignment vertical="center"/>
    </xf>
    <xf numFmtId="0" fontId="34" fillId="23" borderId="0" applyNumberFormat="0" applyBorder="0" applyAlignment="0" applyProtection="0">
      <alignment vertical="center"/>
    </xf>
    <xf numFmtId="0" fontId="29" fillId="20" borderId="0" applyNumberFormat="0" applyBorder="0" applyAlignment="0" applyProtection="0">
      <alignment vertical="center"/>
    </xf>
    <xf numFmtId="0" fontId="27" fillId="7" borderId="0" applyNumberFormat="0" applyBorder="0" applyAlignment="0" applyProtection="0">
      <alignment vertical="center"/>
    </xf>
    <xf numFmtId="0" fontId="29" fillId="27" borderId="0" applyNumberFormat="0" applyBorder="0" applyAlignment="0" applyProtection="0">
      <alignment vertical="center"/>
    </xf>
    <xf numFmtId="0" fontId="29" fillId="17" borderId="0" applyNumberFormat="0" applyBorder="0" applyAlignment="0" applyProtection="0">
      <alignment vertical="center"/>
    </xf>
    <xf numFmtId="0" fontId="29" fillId="30" borderId="0" applyNumberFormat="0" applyBorder="0" applyAlignment="0" applyProtection="0">
      <alignment vertical="center"/>
    </xf>
    <xf numFmtId="0" fontId="29" fillId="22" borderId="0" applyNumberFormat="0" applyBorder="0" applyAlignment="0" applyProtection="0">
      <alignment vertical="center"/>
    </xf>
    <xf numFmtId="0" fontId="27" fillId="13" borderId="0" applyNumberFormat="0" applyBorder="0" applyAlignment="0" applyProtection="0">
      <alignment vertical="center"/>
    </xf>
    <xf numFmtId="0" fontId="27" fillId="26" borderId="0" applyNumberFormat="0" applyBorder="0" applyAlignment="0" applyProtection="0">
      <alignment vertical="center"/>
    </xf>
    <xf numFmtId="0" fontId="29" fillId="29" borderId="0" applyNumberFormat="0" applyBorder="0" applyAlignment="0" applyProtection="0">
      <alignment vertical="center"/>
    </xf>
    <xf numFmtId="0" fontId="29" fillId="28" borderId="0" applyNumberFormat="0" applyBorder="0" applyAlignment="0" applyProtection="0">
      <alignment vertical="center"/>
    </xf>
    <xf numFmtId="0" fontId="27" fillId="12" borderId="0" applyNumberFormat="0" applyBorder="0" applyAlignment="0" applyProtection="0">
      <alignment vertical="center"/>
    </xf>
    <xf numFmtId="0" fontId="29" fillId="32" borderId="0" applyNumberFormat="0" applyBorder="0" applyAlignment="0" applyProtection="0">
      <alignment vertical="center"/>
    </xf>
    <xf numFmtId="0" fontId="27" fillId="34" borderId="0" applyNumberFormat="0" applyBorder="0" applyAlignment="0" applyProtection="0">
      <alignment vertical="center"/>
    </xf>
    <xf numFmtId="0" fontId="27" fillId="33" borderId="0" applyNumberFormat="0" applyBorder="0" applyAlignment="0" applyProtection="0">
      <alignment vertical="center"/>
    </xf>
    <xf numFmtId="0" fontId="29" fillId="31" borderId="0" applyNumberFormat="0" applyBorder="0" applyAlignment="0" applyProtection="0">
      <alignment vertical="center"/>
    </xf>
    <xf numFmtId="0" fontId="27" fillId="15" borderId="0" applyNumberFormat="0" applyBorder="0" applyAlignment="0" applyProtection="0">
      <alignment vertical="center"/>
    </xf>
    <xf numFmtId="0" fontId="8" fillId="0" borderId="0">
      <alignment vertical="center"/>
    </xf>
    <xf numFmtId="43" fontId="8" fillId="0" borderId="0" applyFont="0" applyFill="0" applyBorder="0" applyAlignment="0" applyProtection="0">
      <alignment vertical="center"/>
    </xf>
  </cellStyleXfs>
  <cellXfs count="112">
    <xf numFmtId="0" fontId="0" fillId="0" borderId="0" xfId="0">
      <alignment vertical="center"/>
    </xf>
    <xf numFmtId="0" fontId="1" fillId="0" borderId="0" xfId="0" applyFont="1" applyAlignment="1">
      <alignment horizontal="center" vertical="center"/>
    </xf>
    <xf numFmtId="0" fontId="2" fillId="0" borderId="0" xfId="0" applyFont="1" applyAlignment="1">
      <alignment horizontal="left" vertical="center" indent="2"/>
    </xf>
    <xf numFmtId="0" fontId="3" fillId="0" borderId="0" xfId="0" applyFont="1" applyAlignment="1">
      <alignment vertical="center"/>
    </xf>
    <xf numFmtId="0" fontId="4" fillId="0" borderId="0" xfId="0" applyFont="1">
      <alignment vertical="center"/>
    </xf>
    <xf numFmtId="0" fontId="5" fillId="0" borderId="0" xfId="0" applyFont="1" applyAlignment="1">
      <alignment vertical="center" wrapText="1"/>
    </xf>
    <xf numFmtId="0" fontId="0" fillId="0" borderId="0" xfId="0" applyAlignment="1">
      <alignment vertical="center" wrapText="1"/>
    </xf>
    <xf numFmtId="0" fontId="5" fillId="0" borderId="0" xfId="0" applyFont="1">
      <alignment vertical="center"/>
    </xf>
    <xf numFmtId="0" fontId="5" fillId="0" borderId="0" xfId="0" applyNumberFormat="1" applyFont="1" applyAlignment="1">
      <alignment vertical="center" wrapText="1"/>
    </xf>
    <xf numFmtId="0" fontId="4" fillId="0" borderId="0" xfId="0" applyFont="1" applyAlignment="1">
      <alignment vertical="center" wrapText="1"/>
    </xf>
    <xf numFmtId="0" fontId="6" fillId="0" borderId="0" xfId="0" applyFont="1" applyAlignment="1">
      <alignment vertical="center"/>
    </xf>
    <xf numFmtId="0" fontId="7" fillId="0" borderId="0" xfId="50" applyFont="1" applyProtection="1">
      <alignment vertical="center"/>
      <protection locked="0"/>
    </xf>
    <xf numFmtId="0" fontId="6" fillId="0" borderId="0" xfId="0" applyFont="1" applyFill="1" applyAlignment="1">
      <alignment vertical="center"/>
    </xf>
    <xf numFmtId="0" fontId="7" fillId="0" borderId="0" xfId="50" applyFont="1" applyFill="1" applyProtection="1">
      <alignment vertical="center"/>
      <protection locked="0"/>
    </xf>
    <xf numFmtId="0" fontId="8" fillId="0" borderId="0" xfId="50" applyFont="1" applyProtection="1">
      <alignment vertical="center"/>
      <protection locked="0"/>
    </xf>
    <xf numFmtId="0" fontId="6" fillId="0" borderId="0" xfId="0" applyFont="1">
      <alignment vertical="center"/>
    </xf>
    <xf numFmtId="0" fontId="9" fillId="0" borderId="0" xfId="50" applyFont="1" applyAlignment="1" applyProtection="1">
      <alignment horizontal="left" vertical="center"/>
      <protection locked="0"/>
    </xf>
    <xf numFmtId="0" fontId="7" fillId="0" borderId="0" xfId="50" applyFont="1" applyAlignment="1" applyProtection="1">
      <alignment horizontal="center" vertical="center"/>
      <protection locked="0"/>
    </xf>
    <xf numFmtId="0" fontId="9" fillId="0" borderId="0" xfId="50" applyFont="1" applyAlignment="1" applyProtection="1">
      <alignment horizontal="center" vertical="center"/>
      <protection locked="0"/>
    </xf>
    <xf numFmtId="0" fontId="10" fillId="0" borderId="0" xfId="50" applyFont="1" applyBorder="1" applyAlignment="1" applyProtection="1">
      <alignment horizontal="left" vertical="center"/>
      <protection locked="0"/>
    </xf>
    <xf numFmtId="0" fontId="11" fillId="0" borderId="0" xfId="50" applyFont="1" applyBorder="1" applyAlignment="1" applyProtection="1">
      <alignment vertical="center"/>
      <protection locked="0"/>
    </xf>
    <xf numFmtId="0" fontId="12" fillId="0" borderId="1" xfId="50" applyFont="1" applyBorder="1" applyAlignment="1" applyProtection="1">
      <alignment horizontal="left" vertical="center"/>
      <protection locked="0"/>
    </xf>
    <xf numFmtId="0" fontId="12" fillId="0" borderId="1" xfId="50" applyFont="1" applyBorder="1" applyAlignment="1" applyProtection="1">
      <alignment horizontal="center" vertical="center"/>
      <protection locked="0"/>
    </xf>
    <xf numFmtId="0" fontId="12" fillId="0" borderId="1" xfId="50" applyFont="1" applyBorder="1" applyAlignment="1" applyProtection="1">
      <alignment horizontal="center" vertical="center" wrapText="1"/>
      <protection locked="0"/>
    </xf>
    <xf numFmtId="0" fontId="12" fillId="0" borderId="1" xfId="50" applyFont="1" applyBorder="1" applyAlignment="1" applyProtection="1">
      <alignment horizontal="center" vertical="top" wrapText="1"/>
      <protection locked="0"/>
    </xf>
    <xf numFmtId="0" fontId="12" fillId="0" borderId="2" xfId="50" applyFont="1" applyBorder="1" applyAlignment="1" applyProtection="1">
      <alignment horizontal="center" vertical="center"/>
      <protection locked="0"/>
    </xf>
    <xf numFmtId="0" fontId="13" fillId="2" borderId="1" xfId="50" applyFont="1" applyFill="1" applyBorder="1" applyAlignment="1" applyProtection="1">
      <alignment horizontal="left" vertical="center"/>
      <protection locked="0"/>
    </xf>
    <xf numFmtId="0" fontId="14" fillId="2" borderId="1" xfId="50" applyFont="1" applyFill="1" applyBorder="1" applyAlignment="1" applyProtection="1">
      <alignment horizontal="right" vertical="center"/>
      <protection hidden="1"/>
    </xf>
    <xf numFmtId="0" fontId="13" fillId="2" borderId="1" xfId="50" applyFont="1" applyFill="1" applyBorder="1" applyAlignment="1" applyProtection="1">
      <alignment horizontal="right" vertical="center"/>
    </xf>
    <xf numFmtId="0" fontId="13" fillId="2" borderId="1" xfId="50" applyFont="1" applyFill="1" applyBorder="1" applyAlignment="1" applyProtection="1">
      <alignment horizontal="center" vertical="center"/>
      <protection locked="0"/>
    </xf>
    <xf numFmtId="0" fontId="13" fillId="0" borderId="1" xfId="50" applyFont="1" applyBorder="1" applyAlignment="1" applyProtection="1">
      <alignment horizontal="left" vertical="center"/>
      <protection locked="0"/>
    </xf>
    <xf numFmtId="0" fontId="15" fillId="0" borderId="2" xfId="10" applyFill="1" applyBorder="1" applyAlignment="1" applyProtection="1">
      <alignment horizontal="justify" vertical="center" wrapText="1"/>
      <protection locked="0"/>
    </xf>
    <xf numFmtId="0" fontId="14" fillId="0" borderId="1" xfId="50" applyFont="1" applyFill="1" applyBorder="1" applyAlignment="1" applyProtection="1">
      <alignment horizontal="right" vertical="center"/>
      <protection locked="0"/>
    </xf>
    <xf numFmtId="0" fontId="13" fillId="0" borderId="3" xfId="50" applyFont="1" applyFill="1" applyBorder="1" applyAlignment="1" applyProtection="1">
      <alignment horizontal="left" vertical="center"/>
      <protection locked="0"/>
    </xf>
    <xf numFmtId="0" fontId="13" fillId="0" borderId="1" xfId="50" applyFont="1" applyFill="1" applyBorder="1" applyAlignment="1" applyProtection="1">
      <alignment horizontal="left" vertical="center"/>
      <protection locked="0"/>
    </xf>
    <xf numFmtId="0" fontId="15" fillId="0" borderId="1" xfId="10" applyFill="1" applyBorder="1" applyAlignment="1" applyProtection="1">
      <alignment horizontal="left" vertical="center"/>
      <protection locked="0"/>
    </xf>
    <xf numFmtId="0" fontId="13" fillId="0" borderId="1" xfId="50" applyFont="1" applyFill="1" applyBorder="1" applyAlignment="1" applyProtection="1">
      <alignment horizontal="right" vertical="center"/>
      <protection locked="0"/>
    </xf>
    <xf numFmtId="0" fontId="13" fillId="0" borderId="1" xfId="50" applyFont="1" applyFill="1" applyBorder="1" applyAlignment="1" applyProtection="1">
      <alignment horizontal="center" vertical="center"/>
      <protection locked="0"/>
    </xf>
    <xf numFmtId="0" fontId="14" fillId="0" borderId="1" xfId="50" applyFont="1" applyFill="1" applyBorder="1" applyAlignment="1" applyProtection="1">
      <alignment horizontal="right" vertical="center"/>
    </xf>
    <xf numFmtId="0" fontId="13" fillId="0" borderId="1" xfId="50" applyFont="1" applyFill="1" applyBorder="1" applyAlignment="1" applyProtection="1">
      <alignment horizontal="right" vertical="center"/>
    </xf>
    <xf numFmtId="0" fontId="15" fillId="0" borderId="1" xfId="10" applyFill="1" applyBorder="1" applyAlignment="1" applyProtection="1">
      <alignment horizontal="justify" vertical="center"/>
      <protection locked="0"/>
    </xf>
    <xf numFmtId="0" fontId="14" fillId="0" borderId="1" xfId="50" applyFont="1" applyBorder="1" applyAlignment="1" applyProtection="1">
      <alignment horizontal="right" vertical="center"/>
      <protection locked="0"/>
    </xf>
    <xf numFmtId="0" fontId="13" fillId="0" borderId="1" xfId="50" applyFont="1" applyBorder="1" applyAlignment="1" applyProtection="1">
      <alignment horizontal="right" vertical="center"/>
      <protection locked="0"/>
    </xf>
    <xf numFmtId="0" fontId="13" fillId="0" borderId="1" xfId="50" applyFont="1" applyBorder="1" applyAlignment="1" applyProtection="1">
      <alignment horizontal="center" vertical="center"/>
      <protection locked="0"/>
    </xf>
    <xf numFmtId="0" fontId="13" fillId="2" borderId="1" xfId="50" applyFont="1" applyFill="1" applyBorder="1" applyAlignment="1" applyProtection="1">
      <alignment horizontal="justify" vertical="center"/>
      <protection locked="0"/>
    </xf>
    <xf numFmtId="0" fontId="15" fillId="2" borderId="1" xfId="10" applyFill="1" applyBorder="1" applyAlignment="1" applyProtection="1">
      <alignment horizontal="justify" vertical="center"/>
      <protection locked="0"/>
    </xf>
    <xf numFmtId="0" fontId="15" fillId="0" borderId="1" xfId="10" applyBorder="1" applyAlignment="1" applyProtection="1">
      <alignment horizontal="justify" vertical="center"/>
      <protection locked="0"/>
    </xf>
    <xf numFmtId="0" fontId="13" fillId="0" borderId="2" xfId="50" applyFont="1" applyBorder="1" applyAlignment="1" applyProtection="1">
      <alignment horizontal="left" vertical="center"/>
      <protection locked="0"/>
    </xf>
    <xf numFmtId="0" fontId="16" fillId="0" borderId="1" xfId="50" applyFont="1" applyBorder="1" applyAlignment="1" applyProtection="1">
      <alignment horizontal="right" vertical="center"/>
      <protection locked="0"/>
    </xf>
    <xf numFmtId="0" fontId="8" fillId="0" borderId="1" xfId="50" applyFont="1" applyBorder="1" applyAlignment="1" applyProtection="1">
      <alignment vertical="center"/>
      <protection locked="0"/>
    </xf>
    <xf numFmtId="0" fontId="17" fillId="0" borderId="0" xfId="0" applyFont="1">
      <alignment vertical="center"/>
    </xf>
    <xf numFmtId="0" fontId="15" fillId="0" borderId="1" xfId="10" applyFill="1" applyBorder="1" applyAlignment="1" applyProtection="1">
      <alignment horizontal="justify" vertical="center" wrapText="1"/>
      <protection locked="0"/>
    </xf>
    <xf numFmtId="0" fontId="13" fillId="0" borderId="2" xfId="50" applyFont="1" applyFill="1" applyBorder="1" applyAlignment="1" applyProtection="1">
      <alignment horizontal="left" vertical="center"/>
      <protection locked="0"/>
    </xf>
    <xf numFmtId="0" fontId="16" fillId="0" borderId="1" xfId="50" applyFont="1" applyFill="1" applyBorder="1" applyAlignment="1" applyProtection="1">
      <alignment horizontal="right" vertical="center"/>
      <protection locked="0"/>
    </xf>
    <xf numFmtId="0" fontId="13" fillId="0" borderId="1" xfId="50" applyFont="1" applyFill="1" applyBorder="1" applyAlignment="1" applyProtection="1">
      <alignment horizontal="justify" vertical="center"/>
      <protection locked="0"/>
    </xf>
    <xf numFmtId="0" fontId="16" fillId="2" borderId="1" xfId="50" applyFont="1" applyFill="1" applyBorder="1" applyAlignment="1" applyProtection="1">
      <alignment horizontal="right" vertical="center"/>
    </xf>
    <xf numFmtId="0" fontId="8" fillId="2" borderId="1" xfId="50" applyFont="1" applyFill="1" applyBorder="1" applyAlignment="1" applyProtection="1">
      <alignment vertical="center"/>
      <protection locked="0"/>
    </xf>
    <xf numFmtId="0" fontId="8" fillId="0" borderId="1" xfId="50" applyFont="1" applyFill="1" applyBorder="1" applyAlignment="1" applyProtection="1">
      <alignment vertical="center"/>
      <protection locked="0"/>
    </xf>
    <xf numFmtId="0" fontId="13" fillId="0" borderId="1" xfId="50" applyFont="1" applyBorder="1" applyAlignment="1" applyProtection="1">
      <alignment horizontal="justify" vertical="center"/>
      <protection locked="0"/>
    </xf>
    <xf numFmtId="0" fontId="15" fillId="2" borderId="1" xfId="10" applyFont="1" applyFill="1" applyBorder="1" applyAlignment="1" applyProtection="1">
      <alignment horizontal="justify" vertical="center"/>
      <protection locked="0"/>
    </xf>
    <xf numFmtId="0" fontId="13" fillId="0" borderId="1" xfId="50" applyFont="1" applyFill="1" applyBorder="1" applyAlignment="1" applyProtection="1">
      <alignment horizontal="left" vertical="center" wrapText="1"/>
      <protection locked="0"/>
    </xf>
    <xf numFmtId="0" fontId="15" fillId="0" borderId="1" xfId="10" applyFont="1" applyFill="1" applyBorder="1" applyAlignment="1" applyProtection="1">
      <alignment horizontal="justify" vertical="center" wrapText="1"/>
      <protection locked="0"/>
    </xf>
    <xf numFmtId="0" fontId="18" fillId="0" borderId="1" xfId="50" applyFont="1" applyFill="1" applyBorder="1" applyAlignment="1" applyProtection="1">
      <alignment horizontal="right" vertical="center"/>
      <protection locked="0"/>
    </xf>
    <xf numFmtId="0" fontId="18" fillId="0" borderId="1" xfId="50" applyFont="1" applyBorder="1" applyAlignment="1" applyProtection="1">
      <alignment vertical="center"/>
      <protection locked="0"/>
    </xf>
    <xf numFmtId="0" fontId="18" fillId="0" borderId="1" xfId="50" applyFont="1" applyBorder="1" applyProtection="1">
      <alignment vertical="center"/>
      <protection locked="0"/>
    </xf>
    <xf numFmtId="0" fontId="18" fillId="0" borderId="0" xfId="50" applyFont="1" applyProtection="1">
      <alignment vertical="center"/>
      <protection locked="0"/>
    </xf>
    <xf numFmtId="0" fontId="15" fillId="0" borderId="1" xfId="10" applyFont="1" applyBorder="1" applyAlignment="1" applyProtection="1">
      <alignment horizontal="justify" vertical="center"/>
      <protection locked="0"/>
    </xf>
    <xf numFmtId="0" fontId="15" fillId="0" borderId="1" xfId="10" applyFont="1" applyFill="1" applyBorder="1" applyAlignment="1" applyProtection="1">
      <alignment horizontal="justify" vertical="center"/>
      <protection locked="0"/>
    </xf>
    <xf numFmtId="0" fontId="13" fillId="0" borderId="2" xfId="50" applyFont="1" applyFill="1" applyBorder="1" applyAlignment="1" applyProtection="1">
      <alignment horizontal="right" vertical="center"/>
      <protection locked="0"/>
    </xf>
    <xf numFmtId="0" fontId="13" fillId="0" borderId="1" xfId="50" applyFont="1" applyFill="1" applyBorder="1" applyAlignment="1" applyProtection="1">
      <alignment vertical="center"/>
      <protection locked="0"/>
    </xf>
    <xf numFmtId="0" fontId="15" fillId="0" borderId="2" xfId="10" applyFont="1" applyFill="1" applyBorder="1" applyAlignment="1" applyProtection="1">
      <alignment horizontal="justify" vertical="center"/>
      <protection locked="0"/>
    </xf>
    <xf numFmtId="0" fontId="15" fillId="0" borderId="2" xfId="10" applyFont="1" applyFill="1" applyBorder="1" applyAlignment="1" applyProtection="1">
      <alignment horizontal="justify" vertical="center" wrapText="1"/>
      <protection locked="0"/>
    </xf>
    <xf numFmtId="0" fontId="13" fillId="0" borderId="2" xfId="50" applyFont="1" applyFill="1" applyBorder="1" applyAlignment="1" applyProtection="1">
      <alignment vertical="center"/>
      <protection locked="0"/>
    </xf>
    <xf numFmtId="0" fontId="13" fillId="0" borderId="1" xfId="50" applyFont="1" applyBorder="1" applyAlignment="1" applyProtection="1">
      <alignment horizontal="center" vertical="center" wrapText="1"/>
      <protection locked="0"/>
    </xf>
    <xf numFmtId="0" fontId="13" fillId="0" borderId="2" xfId="0" applyFont="1" applyBorder="1" applyAlignment="1" applyProtection="1">
      <alignment horizontal="justify" vertical="center"/>
      <protection locked="0"/>
    </xf>
    <xf numFmtId="177" fontId="14" fillId="2" borderId="1" xfId="50" applyNumberFormat="1" applyFont="1" applyFill="1" applyBorder="1" applyAlignment="1" applyProtection="1">
      <alignment horizontal="right" vertical="center"/>
      <protection hidden="1"/>
    </xf>
    <xf numFmtId="9" fontId="13" fillId="0" borderId="2" xfId="13" applyFont="1" applyBorder="1" applyAlignment="1" applyProtection="1">
      <alignment horizontal="right" vertical="center"/>
      <protection locked="0"/>
    </xf>
    <xf numFmtId="0" fontId="13" fillId="0" borderId="2" xfId="0" applyFont="1" applyBorder="1" applyAlignment="1" applyProtection="1">
      <alignment horizontal="left" vertical="center"/>
      <protection locked="0"/>
    </xf>
    <xf numFmtId="177" fontId="14" fillId="2" borderId="4" xfId="50" applyNumberFormat="1" applyFont="1" applyFill="1" applyBorder="1" applyAlignment="1" applyProtection="1">
      <alignment horizontal="center" vertical="center"/>
      <protection hidden="1"/>
    </xf>
    <xf numFmtId="177" fontId="14" fillId="2" borderId="5" xfId="50" applyNumberFormat="1" applyFont="1" applyFill="1" applyBorder="1" applyAlignment="1" applyProtection="1">
      <alignment horizontal="center" vertical="center"/>
      <protection hidden="1"/>
    </xf>
    <xf numFmtId="177" fontId="14" fillId="2" borderId="6" xfId="50" applyNumberFormat="1" applyFont="1" applyFill="1" applyBorder="1" applyAlignment="1" applyProtection="1">
      <alignment horizontal="center" vertical="center"/>
      <protection hidden="1"/>
    </xf>
    <xf numFmtId="0" fontId="13" fillId="0" borderId="1" xfId="0" applyFont="1" applyBorder="1" applyAlignment="1" applyProtection="1">
      <alignment horizontal="left" vertical="center"/>
      <protection locked="0"/>
    </xf>
    <xf numFmtId="0" fontId="13" fillId="0" borderId="2" xfId="50" applyFont="1" applyBorder="1" applyAlignment="1" applyProtection="1">
      <alignment horizontal="center" vertical="center"/>
      <protection locked="0"/>
    </xf>
    <xf numFmtId="9" fontId="13" fillId="0" borderId="2" xfId="13" applyNumberFormat="1" applyFont="1" applyBorder="1" applyAlignment="1" applyProtection="1">
      <alignment horizontal="right" vertical="center"/>
      <protection locked="0"/>
    </xf>
    <xf numFmtId="0" fontId="13" fillId="0" borderId="7" xfId="50" applyFont="1" applyBorder="1" applyAlignment="1" applyProtection="1">
      <alignment horizontal="left" vertical="center"/>
      <protection locked="0"/>
    </xf>
    <xf numFmtId="0" fontId="13" fillId="2" borderId="1" xfId="50" applyFont="1" applyFill="1" applyBorder="1" applyAlignment="1" applyProtection="1">
      <alignment horizontal="left" vertical="center"/>
    </xf>
    <xf numFmtId="0" fontId="13" fillId="3" borderId="1" xfId="50" applyFont="1" applyFill="1" applyBorder="1" applyAlignment="1" applyProtection="1">
      <alignment horizontal="left" vertical="center"/>
      <protection locked="0"/>
    </xf>
    <xf numFmtId="0" fontId="13" fillId="3" borderId="1" xfId="50" applyFont="1" applyFill="1" applyBorder="1" applyAlignment="1" applyProtection="1">
      <alignment horizontal="justify" vertical="center"/>
      <protection locked="0"/>
    </xf>
    <xf numFmtId="0" fontId="14" fillId="3" borderId="1" xfId="50" applyFont="1" applyFill="1" applyBorder="1" applyAlignment="1" applyProtection="1">
      <alignment horizontal="right" vertical="center"/>
      <protection hidden="1"/>
    </xf>
    <xf numFmtId="0" fontId="13" fillId="2" borderId="1" xfId="50" applyFont="1" applyFill="1" applyBorder="1" applyAlignment="1" applyProtection="1">
      <alignment horizontal="left" vertical="center" wrapText="1"/>
      <protection locked="0"/>
    </xf>
    <xf numFmtId="0" fontId="15" fillId="2" borderId="1" xfId="10" applyFont="1" applyFill="1" applyBorder="1" applyAlignment="1" applyProtection="1">
      <alignment horizontal="justify" vertical="center" wrapText="1"/>
      <protection locked="0"/>
    </xf>
    <xf numFmtId="0" fontId="13" fillId="0" borderId="1" xfId="50" applyFont="1" applyFill="1" applyBorder="1" applyAlignment="1" applyProtection="1">
      <alignment horizontal="justify" vertical="center" wrapText="1"/>
      <protection locked="0"/>
    </xf>
    <xf numFmtId="0" fontId="18" fillId="0" borderId="0" xfId="50" applyFont="1" applyFill="1" applyProtection="1">
      <alignment vertical="center"/>
      <protection locked="0"/>
    </xf>
    <xf numFmtId="0" fontId="15" fillId="2" borderId="1" xfId="10" applyFill="1" applyBorder="1" applyAlignment="1" applyProtection="1">
      <alignment horizontal="justify" vertical="center" wrapText="1"/>
      <protection locked="0"/>
    </xf>
    <xf numFmtId="0" fontId="13" fillId="2" borderId="1" xfId="50" applyFont="1" applyFill="1" applyBorder="1" applyAlignment="1" applyProtection="1">
      <alignment horizontal="justify" vertical="center" wrapText="1"/>
      <protection locked="0"/>
    </xf>
    <xf numFmtId="49" fontId="13" fillId="0" borderId="1" xfId="50" applyNumberFormat="1" applyFont="1" applyFill="1" applyBorder="1" applyAlignment="1" applyProtection="1">
      <alignment horizontal="left" vertical="center" wrapText="1"/>
      <protection locked="0"/>
    </xf>
    <xf numFmtId="0" fontId="15" fillId="0" borderId="1" xfId="10" applyFont="1" applyBorder="1" applyAlignment="1" applyProtection="1">
      <alignment horizontal="justify" vertical="center" wrapText="1"/>
      <protection locked="0"/>
    </xf>
    <xf numFmtId="0" fontId="15" fillId="0" borderId="2" xfId="10" applyFont="1" applyBorder="1" applyAlignment="1" applyProtection="1">
      <alignment horizontal="justify" vertical="center"/>
      <protection locked="0"/>
    </xf>
    <xf numFmtId="0" fontId="6" fillId="0" borderId="0" xfId="0" applyFont="1" applyAlignment="1" applyProtection="1">
      <alignment vertical="center"/>
      <protection locked="0"/>
    </xf>
    <xf numFmtId="0" fontId="13" fillId="0" borderId="2" xfId="50" applyFont="1" applyFill="1" applyBorder="1" applyAlignment="1" applyProtection="1">
      <alignment horizontal="justify" vertical="center"/>
      <protection locked="0"/>
    </xf>
    <xf numFmtId="176" fontId="13" fillId="3" borderId="1" xfId="0" applyNumberFormat="1" applyFont="1" applyFill="1" applyBorder="1" applyAlignment="1" applyProtection="1">
      <alignment horizontal="right" vertical="center"/>
      <protection hidden="1"/>
    </xf>
    <xf numFmtId="0" fontId="13" fillId="0" borderId="7" xfId="50" applyFont="1" applyBorder="1" applyAlignment="1" applyProtection="1">
      <alignment horizontal="center" vertical="center"/>
      <protection locked="0"/>
    </xf>
    <xf numFmtId="0" fontId="13" fillId="0" borderId="7" xfId="0" applyFont="1" applyBorder="1" applyAlignment="1" applyProtection="1">
      <alignment horizontal="left" vertical="center" wrapText="1"/>
      <protection locked="0"/>
    </xf>
    <xf numFmtId="177" fontId="14" fillId="2" borderId="8" xfId="50" applyNumberFormat="1" applyFont="1" applyFill="1" applyBorder="1" applyAlignment="1" applyProtection="1">
      <alignment horizontal="center" vertical="center"/>
      <protection hidden="1"/>
    </xf>
    <xf numFmtId="177" fontId="14" fillId="2" borderId="9" xfId="50" applyNumberFormat="1" applyFont="1" applyFill="1" applyBorder="1" applyAlignment="1" applyProtection="1">
      <alignment horizontal="center" vertical="center"/>
      <protection hidden="1"/>
    </xf>
    <xf numFmtId="177" fontId="14" fillId="2" borderId="10" xfId="50" applyNumberFormat="1" applyFont="1" applyFill="1" applyBorder="1" applyAlignment="1" applyProtection="1">
      <alignment horizontal="center" vertical="center"/>
      <protection hidden="1"/>
    </xf>
    <xf numFmtId="0" fontId="8" fillId="0" borderId="1" xfId="50" applyFont="1" applyBorder="1" applyAlignment="1" applyProtection="1">
      <alignment horizontal="center" vertical="center"/>
      <protection locked="0"/>
    </xf>
    <xf numFmtId="177" fontId="14" fillId="2" borderId="1" xfId="50" applyNumberFormat="1" applyFont="1" applyFill="1" applyBorder="1" applyAlignment="1" applyProtection="1">
      <alignment horizontal="center" vertical="center"/>
      <protection hidden="1"/>
    </xf>
    <xf numFmtId="0" fontId="7" fillId="0" borderId="0" xfId="50" applyFont="1" applyAlignment="1" applyProtection="1">
      <alignment horizontal="left" vertical="center"/>
      <protection locked="0"/>
    </xf>
    <xf numFmtId="0" fontId="19" fillId="0" borderId="0" xfId="50" applyFont="1" applyAlignment="1" applyProtection="1">
      <alignment horizontal="left" vertical="center"/>
      <protection locked="0"/>
    </xf>
    <xf numFmtId="0" fontId="13" fillId="0" borderId="0" xfId="50" applyFont="1" applyAlignment="1" applyProtection="1">
      <alignment horizontal="left" vertical="center"/>
      <protection locked="0"/>
    </xf>
    <xf numFmtId="0" fontId="13" fillId="0" borderId="0" xfId="50" applyFont="1" applyProtection="1">
      <alignment vertical="center"/>
      <protection locked="0"/>
    </xf>
  </cellXfs>
  <cellStyles count="52">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百分比 2" xfId="13"/>
    <cellStyle name="注释" xfId="14" builtinId="10"/>
    <cellStyle name="60% - 强调文字颜色 2" xfId="15" builtinId="36"/>
    <cellStyle name="标题 4" xfId="16" builtinId="19"/>
    <cellStyle name="警告文本" xfId="17" builtinId="11"/>
    <cellStyle name="标题" xfId="18" builtinId="15"/>
    <cellStyle name="解释性文本" xfId="19" builtinId="53"/>
    <cellStyle name="标题 1" xfId="20" builtinId="16"/>
    <cellStyle name="标题 2" xfId="21" builtinId="17"/>
    <cellStyle name="60% - 强调文字颜色 1" xfId="22" builtinId="32"/>
    <cellStyle name="标题 3" xfId="23" builtinId="18"/>
    <cellStyle name="60% - 强调文字颜色 4" xfId="24" builtinId="44"/>
    <cellStyle name="输出" xfId="25" builtinId="21"/>
    <cellStyle name="计算" xfId="26" builtinId="22"/>
    <cellStyle name="检查单元格" xfId="27" builtinId="23"/>
    <cellStyle name="20% - 强调文字颜色 6" xfId="28" builtinId="50"/>
    <cellStyle name="强调文字颜色 2" xfId="29" builtinId="33"/>
    <cellStyle name="链接单元格" xfId="30" builtinId="24"/>
    <cellStyle name="汇总" xfId="31" builtinId="25"/>
    <cellStyle name="好" xfId="32" builtinId="26"/>
    <cellStyle name="适中" xfId="33" builtinId="28"/>
    <cellStyle name="20% - 强调文字颜色 5" xfId="34" builtinId="46"/>
    <cellStyle name="强调文字颜色 1" xfId="35" builtinId="29"/>
    <cellStyle name="20% - 强调文字颜色 1" xfId="36" builtinId="30"/>
    <cellStyle name="40% - 强调文字颜色 1" xfId="37" builtinId="31"/>
    <cellStyle name="20% - 强调文字颜色 2" xfId="38" builtinId="34"/>
    <cellStyle name="40% - 强调文字颜色 2" xfId="39" builtinId="35"/>
    <cellStyle name="强调文字颜色 3" xfId="40" builtinId="37"/>
    <cellStyle name="强调文字颜色 4" xfId="41" builtinId="41"/>
    <cellStyle name="20% - 强调文字颜色 4" xfId="42" builtinId="42"/>
    <cellStyle name="40% - 强调文字颜色 4" xfId="43" builtinId="43"/>
    <cellStyle name="强调文字颜色 5" xfId="44" builtinId="45"/>
    <cellStyle name="40% - 强调文字颜色 5" xfId="45" builtinId="47"/>
    <cellStyle name="60% - 强调文字颜色 5" xfId="46" builtinId="48"/>
    <cellStyle name="强调文字颜色 6" xfId="47" builtinId="49"/>
    <cellStyle name="40% - 强调文字颜色 6" xfId="48" builtinId="51"/>
    <cellStyle name="60% - 强调文字颜色 6" xfId="49" builtinId="52"/>
    <cellStyle name="常规 2" xfId="50"/>
    <cellStyle name="千位分隔 2" xfId="51"/>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vmlDrawing1.vml.rels><?xml version="1.0" encoding="UTF-8" standalone="yes"?>
<Relationships xmlns="http://schemas.openxmlformats.org/package/2006/relationships"><Relationship Id="rId6" Type="http://schemas.openxmlformats.org/officeDocument/2006/relationships/image" Target="../media/image6.wmf"/><Relationship Id="rId5" Type="http://schemas.openxmlformats.org/officeDocument/2006/relationships/image" Target="../media/image5.wmf"/><Relationship Id="rId4" Type="http://schemas.openxmlformats.org/officeDocument/2006/relationships/image" Target="../media/image4.wmf"/><Relationship Id="rId3" Type="http://schemas.openxmlformats.org/officeDocument/2006/relationships/image" Target="../media/image3.wmf"/><Relationship Id="rId2" Type="http://schemas.openxmlformats.org/officeDocument/2006/relationships/image" Target="../media/image2.wmf"/><Relationship Id="rId1" Type="http://schemas.openxmlformats.org/officeDocument/2006/relationships/image" Target="../media/image1.wmf"/></Relationships>
</file>

<file path=xl/drawings/drawing1.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1</xdr:col>
          <xdr:colOff>1724025</xdr:colOff>
          <xdr:row>62</xdr:row>
          <xdr:rowOff>0</xdr:rowOff>
        </xdr:from>
        <xdr:to>
          <xdr:col>1</xdr:col>
          <xdr:colOff>2524125</xdr:colOff>
          <xdr:row>62</xdr:row>
          <xdr:rowOff>0</xdr:rowOff>
        </xdr:to>
        <xdr:sp>
          <xdr:nvSpPr>
            <xdr:cNvPr id="1025" name="Object 1" hidden="1">
              <a:extLst>
                <a:ext uri="{63B3BB69-23CF-44E3-9099-C40C66FF867C}">
                  <a14:compatExt spid="_x0000_s1025"/>
                </a:ext>
              </a:extLst>
            </xdr:cNvPr>
            <xdr:cNvSpPr/>
          </xdr:nvSpPr>
          <xdr:spPr>
            <a:xfrm>
              <a:off x="2076450" y="13582650"/>
              <a:ext cx="80010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1733550</xdr:colOff>
          <xdr:row>62</xdr:row>
          <xdr:rowOff>0</xdr:rowOff>
        </xdr:from>
        <xdr:to>
          <xdr:col>1</xdr:col>
          <xdr:colOff>2533650</xdr:colOff>
          <xdr:row>62</xdr:row>
          <xdr:rowOff>0</xdr:rowOff>
        </xdr:to>
        <xdr:sp>
          <xdr:nvSpPr>
            <xdr:cNvPr id="1026" name="Object 2" hidden="1">
              <a:extLst>
                <a:ext uri="{63B3BB69-23CF-44E3-9099-C40C66FF867C}">
                  <a14:compatExt spid="_x0000_s1026"/>
                </a:ext>
              </a:extLst>
            </xdr:cNvPr>
            <xdr:cNvSpPr/>
          </xdr:nvSpPr>
          <xdr:spPr>
            <a:xfrm>
              <a:off x="2085975" y="13582650"/>
              <a:ext cx="80010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1724025</xdr:colOff>
          <xdr:row>62</xdr:row>
          <xdr:rowOff>0</xdr:rowOff>
        </xdr:from>
        <xdr:to>
          <xdr:col>1</xdr:col>
          <xdr:colOff>2524125</xdr:colOff>
          <xdr:row>62</xdr:row>
          <xdr:rowOff>0</xdr:rowOff>
        </xdr:to>
        <xdr:sp>
          <xdr:nvSpPr>
            <xdr:cNvPr id="1027" name="Object 3" hidden="1">
              <a:extLst>
                <a:ext uri="{63B3BB69-23CF-44E3-9099-C40C66FF867C}">
                  <a14:compatExt spid="_x0000_s1027"/>
                </a:ext>
              </a:extLst>
            </xdr:cNvPr>
            <xdr:cNvSpPr/>
          </xdr:nvSpPr>
          <xdr:spPr>
            <a:xfrm>
              <a:off x="2076450" y="13582650"/>
              <a:ext cx="80010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1733550</xdr:colOff>
          <xdr:row>62</xdr:row>
          <xdr:rowOff>0</xdr:rowOff>
        </xdr:from>
        <xdr:to>
          <xdr:col>1</xdr:col>
          <xdr:colOff>2533650</xdr:colOff>
          <xdr:row>62</xdr:row>
          <xdr:rowOff>0</xdr:rowOff>
        </xdr:to>
        <xdr:sp>
          <xdr:nvSpPr>
            <xdr:cNvPr id="1028" name="Object 4" hidden="1">
              <a:extLst>
                <a:ext uri="{63B3BB69-23CF-44E3-9099-C40C66FF867C}">
                  <a14:compatExt spid="_x0000_s1028"/>
                </a:ext>
              </a:extLst>
            </xdr:cNvPr>
            <xdr:cNvSpPr/>
          </xdr:nvSpPr>
          <xdr:spPr>
            <a:xfrm>
              <a:off x="2085975" y="13582650"/>
              <a:ext cx="80010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1724025</xdr:colOff>
          <xdr:row>62</xdr:row>
          <xdr:rowOff>0</xdr:rowOff>
        </xdr:from>
        <xdr:to>
          <xdr:col>1</xdr:col>
          <xdr:colOff>2524125</xdr:colOff>
          <xdr:row>62</xdr:row>
          <xdr:rowOff>0</xdr:rowOff>
        </xdr:to>
        <xdr:sp>
          <xdr:nvSpPr>
            <xdr:cNvPr id="1029" name="Object 5" hidden="1">
              <a:extLst>
                <a:ext uri="{63B3BB69-23CF-44E3-9099-C40C66FF867C}">
                  <a14:compatExt spid="_x0000_s1029"/>
                </a:ext>
              </a:extLst>
            </xdr:cNvPr>
            <xdr:cNvSpPr/>
          </xdr:nvSpPr>
          <xdr:spPr>
            <a:xfrm>
              <a:off x="2076450" y="13582650"/>
              <a:ext cx="80010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1733550</xdr:colOff>
          <xdr:row>62</xdr:row>
          <xdr:rowOff>0</xdr:rowOff>
        </xdr:from>
        <xdr:to>
          <xdr:col>1</xdr:col>
          <xdr:colOff>2533650</xdr:colOff>
          <xdr:row>62</xdr:row>
          <xdr:rowOff>0</xdr:rowOff>
        </xdr:to>
        <xdr:sp>
          <xdr:nvSpPr>
            <xdr:cNvPr id="1030" name="Object 6" hidden="1">
              <a:extLst>
                <a:ext uri="{63B3BB69-23CF-44E3-9099-C40C66FF867C}">
                  <a14:compatExt spid="_x0000_s1030"/>
                </a:ext>
              </a:extLst>
            </xdr:cNvPr>
            <xdr:cNvSpPr/>
          </xdr:nvSpPr>
          <xdr:spPr>
            <a:xfrm>
              <a:off x="2085975" y="13582650"/>
              <a:ext cx="800100" cy="0"/>
            </a:xfrm>
            <a:prstGeom prst="rect">
              <a:avLst/>
            </a:prstGeom>
          </xdr:spPr>
        </xdr:sp>
        <xdr:clientData/>
      </xdr:twoCellAnchor>
    </mc:Choice>
    <mc:Fallback/>
  </mc:AlternateContent>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1.xml.rels><?xml version="1.0" encoding="UTF-8" standalone="yes"?>
<Relationships xmlns="http://schemas.openxmlformats.org/package/2006/relationships"><Relationship Id="rId9" Type="http://schemas.openxmlformats.org/officeDocument/2006/relationships/oleObject" Target="../embeddings/oleObject4.bin"/><Relationship Id="rId8" Type="http://schemas.openxmlformats.org/officeDocument/2006/relationships/image" Target="../media/image3.wmf"/><Relationship Id="rId7" Type="http://schemas.openxmlformats.org/officeDocument/2006/relationships/oleObject" Target="../embeddings/oleObject3.bin"/><Relationship Id="rId6" Type="http://schemas.openxmlformats.org/officeDocument/2006/relationships/image" Target="../media/image2.wmf"/><Relationship Id="rId5" Type="http://schemas.openxmlformats.org/officeDocument/2006/relationships/oleObject" Target="../embeddings/oleObject2.bin"/><Relationship Id="rId4" Type="http://schemas.openxmlformats.org/officeDocument/2006/relationships/image" Target="../media/image1.wmf"/><Relationship Id="rId3" Type="http://schemas.openxmlformats.org/officeDocument/2006/relationships/oleObject" Target="../embeddings/oleObject1.bin"/><Relationship Id="rId2" Type="http://schemas.openxmlformats.org/officeDocument/2006/relationships/vmlDrawing" Target="../drawings/vmlDrawing1.vml"/><Relationship Id="rId14" Type="http://schemas.openxmlformats.org/officeDocument/2006/relationships/image" Target="../media/image6.wmf"/><Relationship Id="rId13" Type="http://schemas.openxmlformats.org/officeDocument/2006/relationships/oleObject" Target="../embeddings/oleObject6.bin"/><Relationship Id="rId12" Type="http://schemas.openxmlformats.org/officeDocument/2006/relationships/image" Target="../media/image5.wmf"/><Relationship Id="rId11" Type="http://schemas.openxmlformats.org/officeDocument/2006/relationships/oleObject" Target="../embeddings/oleObject5.bin"/><Relationship Id="rId10" Type="http://schemas.openxmlformats.org/officeDocument/2006/relationships/image" Target="../media/image4.wmf"/><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29"/>
  <sheetViews>
    <sheetView tabSelected="1" topLeftCell="A109" workbookViewId="0">
      <selection activeCell="A127" sqref="A127"/>
    </sheetView>
  </sheetViews>
  <sheetFormatPr defaultColWidth="9" defaultRowHeight="13.5"/>
  <cols>
    <col min="1" max="1" width="4.625" style="15" customWidth="1"/>
    <col min="2" max="2" width="56" style="15" customWidth="1"/>
    <col min="3" max="4" width="8.5" style="15" customWidth="1"/>
    <col min="5" max="5" width="10.25" style="15" customWidth="1"/>
    <col min="6" max="16384" width="9" style="15"/>
  </cols>
  <sheetData>
    <row r="1" ht="20.25" spans="1:5">
      <c r="A1" s="16" t="s">
        <v>0</v>
      </c>
      <c r="B1" s="14"/>
      <c r="C1" s="17"/>
      <c r="D1" s="14"/>
      <c r="E1" s="14"/>
    </row>
    <row r="2" ht="20.25" spans="1:5">
      <c r="A2" s="18" t="s">
        <v>1</v>
      </c>
      <c r="B2" s="18"/>
      <c r="C2" s="18"/>
      <c r="D2" s="18"/>
      <c r="E2" s="18"/>
    </row>
    <row r="3" ht="15.75" spans="1:5">
      <c r="A3" s="19" t="s">
        <v>2</v>
      </c>
      <c r="B3" s="20"/>
      <c r="C3" s="20"/>
      <c r="D3" s="20"/>
      <c r="E3" s="20"/>
    </row>
    <row r="4" ht="27.75" customHeight="1" spans="1:5">
      <c r="A4" s="21" t="s">
        <v>3</v>
      </c>
      <c r="B4" s="22" t="s">
        <v>4</v>
      </c>
      <c r="C4" s="23" t="s">
        <v>5</v>
      </c>
      <c r="D4" s="24" t="s">
        <v>6</v>
      </c>
      <c r="E4" s="22" t="s">
        <v>7</v>
      </c>
    </row>
    <row r="5" ht="15" customHeight="1" spans="1:5">
      <c r="A5" s="25" t="s">
        <v>8</v>
      </c>
      <c r="B5" s="25"/>
      <c r="C5" s="25"/>
      <c r="D5" s="25"/>
      <c r="E5" s="25"/>
    </row>
    <row r="6" ht="15" customHeight="1" spans="1:5">
      <c r="A6" s="26" t="s">
        <v>9</v>
      </c>
      <c r="B6" s="26" t="s">
        <v>10</v>
      </c>
      <c r="C6" s="27">
        <f>SUM(C7:C8)</f>
        <v>20</v>
      </c>
      <c r="D6" s="28"/>
      <c r="E6" s="29"/>
    </row>
    <row r="7" ht="15" customHeight="1" spans="1:5">
      <c r="A7" s="30" t="s">
        <v>11</v>
      </c>
      <c r="B7" s="31" t="s">
        <v>12</v>
      </c>
      <c r="C7" s="32">
        <v>5</v>
      </c>
      <c r="D7" s="25"/>
      <c r="E7" s="25"/>
    </row>
    <row r="8" ht="15" customHeight="1" spans="1:5">
      <c r="A8" s="26" t="s">
        <v>13</v>
      </c>
      <c r="B8" s="26" t="s">
        <v>14</v>
      </c>
      <c r="C8" s="27">
        <f>SUM(C9:C11)</f>
        <v>15</v>
      </c>
      <c r="D8" s="28"/>
      <c r="E8" s="29"/>
    </row>
    <row r="9" ht="15" customHeight="1" spans="1:5">
      <c r="A9" s="33" t="s">
        <v>15</v>
      </c>
      <c r="B9" s="31" t="s">
        <v>16</v>
      </c>
      <c r="C9" s="32">
        <v>5</v>
      </c>
      <c r="D9" s="25"/>
      <c r="E9" s="25"/>
    </row>
    <row r="10" ht="15" customHeight="1" spans="1:5">
      <c r="A10" s="33" t="s">
        <v>17</v>
      </c>
      <c r="B10" s="31" t="s">
        <v>18</v>
      </c>
      <c r="C10" s="32">
        <v>5</v>
      </c>
      <c r="D10" s="25"/>
      <c r="E10" s="25"/>
    </row>
    <row r="11" ht="15" customHeight="1" spans="1:5">
      <c r="A11" s="33" t="s">
        <v>19</v>
      </c>
      <c r="B11" s="31" t="s">
        <v>20</v>
      </c>
      <c r="C11" s="32">
        <v>5</v>
      </c>
      <c r="D11" s="25"/>
      <c r="E11" s="25"/>
    </row>
    <row r="12" s="10" customFormat="1" ht="15" customHeight="1" spans="1:5">
      <c r="A12" s="34">
        <v>2</v>
      </c>
      <c r="B12" s="35" t="s">
        <v>21</v>
      </c>
      <c r="C12" s="32">
        <v>5</v>
      </c>
      <c r="D12" s="36"/>
      <c r="E12" s="34"/>
    </row>
    <row r="13" s="10" customFormat="1" ht="15" customHeight="1" spans="1:5">
      <c r="A13" s="34">
        <v>3</v>
      </c>
      <c r="B13" s="35" t="s">
        <v>22</v>
      </c>
      <c r="C13" s="32">
        <v>5</v>
      </c>
      <c r="D13" s="36"/>
      <c r="E13" s="37"/>
    </row>
    <row r="14" s="10" customFormat="1" ht="15" customHeight="1" spans="1:5">
      <c r="A14" s="26" t="s">
        <v>23</v>
      </c>
      <c r="B14" s="26" t="s">
        <v>24</v>
      </c>
      <c r="C14" s="27">
        <f>SUM(C15:C19)</f>
        <v>25</v>
      </c>
      <c r="D14" s="28"/>
      <c r="E14" s="29"/>
    </row>
    <row r="15" s="10" customFormat="1" ht="15" customHeight="1" spans="1:5">
      <c r="A15" s="30" t="s">
        <v>11</v>
      </c>
      <c r="B15" s="35" t="s">
        <v>25</v>
      </c>
      <c r="C15" s="38">
        <v>5</v>
      </c>
      <c r="D15" s="39"/>
      <c r="E15" s="37"/>
    </row>
    <row r="16" s="10" customFormat="1" ht="15" customHeight="1" spans="1:5">
      <c r="A16" s="30" t="s">
        <v>26</v>
      </c>
      <c r="B16" s="40" t="s">
        <v>27</v>
      </c>
      <c r="C16" s="41">
        <v>5</v>
      </c>
      <c r="D16" s="42"/>
      <c r="E16" s="43"/>
    </row>
    <row r="17" s="10" customFormat="1" ht="15" customHeight="1" spans="1:5">
      <c r="A17" s="30" t="s">
        <v>28</v>
      </c>
      <c r="B17" s="40" t="s">
        <v>29</v>
      </c>
      <c r="C17" s="41">
        <v>5</v>
      </c>
      <c r="D17" s="42"/>
      <c r="E17" s="43"/>
    </row>
    <row r="18" s="10" customFormat="1" ht="15" customHeight="1" spans="1:5">
      <c r="A18" s="30" t="s">
        <v>30</v>
      </c>
      <c r="B18" s="40" t="s">
        <v>31</v>
      </c>
      <c r="C18" s="41">
        <v>5</v>
      </c>
      <c r="D18" s="42"/>
      <c r="E18" s="43"/>
    </row>
    <row r="19" s="10" customFormat="1" ht="15" customHeight="1" spans="1:5">
      <c r="A19" s="30" t="s">
        <v>32</v>
      </c>
      <c r="B19" s="40" t="s">
        <v>33</v>
      </c>
      <c r="C19" s="41">
        <v>5</v>
      </c>
      <c r="D19" s="42"/>
      <c r="E19" s="43"/>
    </row>
    <row r="20" s="10" customFormat="1" ht="15" customHeight="1" spans="1:5">
      <c r="A20" s="26" t="s">
        <v>34</v>
      </c>
      <c r="B20" s="44" t="s">
        <v>35</v>
      </c>
      <c r="C20" s="27">
        <f>SUM(C21,C34)</f>
        <v>70</v>
      </c>
      <c r="D20" s="28"/>
      <c r="E20" s="29"/>
    </row>
    <row r="21" s="10" customFormat="1" ht="15" customHeight="1" spans="1:5">
      <c r="A21" s="26" t="s">
        <v>36</v>
      </c>
      <c r="B21" s="44" t="s">
        <v>37</v>
      </c>
      <c r="C21" s="27">
        <f>SUM(C22,C31,C32,C33)</f>
        <v>55</v>
      </c>
      <c r="D21" s="28"/>
      <c r="E21" s="29"/>
    </row>
    <row r="22" s="10" customFormat="1" ht="15" customHeight="1" spans="1:5">
      <c r="A22" s="26" t="s">
        <v>38</v>
      </c>
      <c r="B22" s="45" t="s">
        <v>39</v>
      </c>
      <c r="C22" s="27">
        <f>SUM(C23:C30)</f>
        <v>40</v>
      </c>
      <c r="D22" s="28"/>
      <c r="E22" s="29"/>
    </row>
    <row r="23" s="10" customFormat="1" ht="15" customHeight="1" spans="1:5">
      <c r="A23" s="30" t="s">
        <v>40</v>
      </c>
      <c r="B23" s="40" t="s">
        <v>41</v>
      </c>
      <c r="C23" s="41">
        <v>5</v>
      </c>
      <c r="D23" s="42"/>
      <c r="E23" s="43"/>
    </row>
    <row r="24" s="10" customFormat="1" ht="15" customHeight="1" spans="1:5">
      <c r="A24" s="30" t="s">
        <v>42</v>
      </c>
      <c r="B24" s="46" t="s">
        <v>43</v>
      </c>
      <c r="C24" s="41">
        <v>5</v>
      </c>
      <c r="D24" s="42"/>
      <c r="E24" s="43"/>
    </row>
    <row r="25" s="10" customFormat="1" ht="15" customHeight="1" spans="1:5">
      <c r="A25" s="47" t="s">
        <v>44</v>
      </c>
      <c r="B25" s="46" t="s">
        <v>45</v>
      </c>
      <c r="C25" s="41">
        <v>5</v>
      </c>
      <c r="D25" s="42"/>
      <c r="E25" s="43"/>
    </row>
    <row r="26" s="10" customFormat="1" ht="15" customHeight="1" spans="1:5">
      <c r="A26" s="47" t="s">
        <v>46</v>
      </c>
      <c r="B26" s="46" t="s">
        <v>47</v>
      </c>
      <c r="C26" s="41">
        <v>5</v>
      </c>
      <c r="D26" s="48"/>
      <c r="E26" s="49"/>
    </row>
    <row r="27" s="10" customFormat="1" ht="15" customHeight="1" spans="1:5">
      <c r="A27" s="47" t="s">
        <v>48</v>
      </c>
      <c r="B27" s="46" t="s">
        <v>49</v>
      </c>
      <c r="C27" s="41">
        <v>5</v>
      </c>
      <c r="D27" s="48"/>
      <c r="E27" s="49"/>
    </row>
    <row r="28" s="10" customFormat="1" ht="15" customHeight="1" spans="1:7">
      <c r="A28" s="47" t="s">
        <v>50</v>
      </c>
      <c r="B28" s="46" t="s">
        <v>51</v>
      </c>
      <c r="C28" s="41">
        <v>5</v>
      </c>
      <c r="D28" s="48"/>
      <c r="E28" s="49"/>
      <c r="G28" s="50"/>
    </row>
    <row r="29" s="10" customFormat="1" ht="15" customHeight="1" spans="1:7">
      <c r="A29" s="47" t="s">
        <v>52</v>
      </c>
      <c r="B29" s="40" t="s">
        <v>53</v>
      </c>
      <c r="C29" s="41">
        <v>5</v>
      </c>
      <c r="D29" s="48"/>
      <c r="E29" s="49"/>
      <c r="G29" s="50"/>
    </row>
    <row r="30" s="10" customFormat="1" ht="30.75" customHeight="1" spans="1:5">
      <c r="A30" s="47" t="s">
        <v>54</v>
      </c>
      <c r="B30" s="51" t="s">
        <v>55</v>
      </c>
      <c r="C30" s="41">
        <v>5</v>
      </c>
      <c r="D30" s="48"/>
      <c r="E30" s="49"/>
    </row>
    <row r="31" s="10" customFormat="1" ht="15" customHeight="1" spans="1:5">
      <c r="A31" s="47" t="s">
        <v>17</v>
      </c>
      <c r="B31" s="51" t="s">
        <v>56</v>
      </c>
      <c r="C31" s="41">
        <v>5</v>
      </c>
      <c r="D31" s="48"/>
      <c r="E31" s="49"/>
    </row>
    <row r="32" s="10" customFormat="1" ht="15" customHeight="1" spans="1:5">
      <c r="A32" s="47" t="s">
        <v>19</v>
      </c>
      <c r="B32" s="51" t="s">
        <v>57</v>
      </c>
      <c r="C32" s="41">
        <v>5</v>
      </c>
      <c r="D32" s="48"/>
      <c r="E32" s="49"/>
    </row>
    <row r="33" s="10" customFormat="1" ht="15" customHeight="1" spans="1:5">
      <c r="A33" s="47" t="s">
        <v>58</v>
      </c>
      <c r="B33" s="51" t="s">
        <v>59</v>
      </c>
      <c r="C33" s="41">
        <v>5</v>
      </c>
      <c r="D33" s="48"/>
      <c r="E33" s="49"/>
    </row>
    <row r="34" s="10" customFormat="1" ht="15" customHeight="1" spans="1:5">
      <c r="A34" s="26" t="s">
        <v>13</v>
      </c>
      <c r="B34" s="44" t="s">
        <v>60</v>
      </c>
      <c r="C34" s="27">
        <f>SUM(C35:C37)</f>
        <v>15</v>
      </c>
      <c r="D34" s="28"/>
      <c r="E34" s="29"/>
    </row>
    <row r="35" s="10" customFormat="1" ht="27" customHeight="1" spans="1:5">
      <c r="A35" s="34" t="s">
        <v>15</v>
      </c>
      <c r="B35" s="40" t="s">
        <v>61</v>
      </c>
      <c r="C35" s="32">
        <v>5</v>
      </c>
      <c r="D35" s="36"/>
      <c r="E35" s="37"/>
    </row>
    <row r="36" s="10" customFormat="1" ht="15" customHeight="1" spans="1:5">
      <c r="A36" s="34" t="s">
        <v>17</v>
      </c>
      <c r="B36" s="40" t="s">
        <v>62</v>
      </c>
      <c r="C36" s="32">
        <v>5</v>
      </c>
      <c r="D36" s="36"/>
      <c r="E36" s="37"/>
    </row>
    <row r="37" s="10" customFormat="1" ht="15" customHeight="1" spans="1:5">
      <c r="A37" s="52" t="s">
        <v>19</v>
      </c>
      <c r="B37" s="40" t="s">
        <v>63</v>
      </c>
      <c r="C37" s="32">
        <v>5</v>
      </c>
      <c r="D37" s="53"/>
      <c r="E37" s="54"/>
    </row>
    <row r="38" s="10" customFormat="1" ht="15" customHeight="1" spans="1:5">
      <c r="A38" s="26" t="s">
        <v>64</v>
      </c>
      <c r="B38" s="44" t="s">
        <v>65</v>
      </c>
      <c r="C38" s="27">
        <f>SUM(C39,C40,C44,C49,C53)</f>
        <v>60</v>
      </c>
      <c r="D38" s="55"/>
      <c r="E38" s="56"/>
    </row>
    <row r="39" s="10" customFormat="1" ht="15" customHeight="1" spans="1:5">
      <c r="A39" s="34" t="s">
        <v>11</v>
      </c>
      <c r="B39" s="46" t="s">
        <v>66</v>
      </c>
      <c r="C39" s="41">
        <v>5</v>
      </c>
      <c r="D39" s="48"/>
      <c r="E39" s="57"/>
    </row>
    <row r="40" s="10" customFormat="1" ht="15" customHeight="1" spans="1:5">
      <c r="A40" s="26" t="s">
        <v>13</v>
      </c>
      <c r="B40" s="45" t="s">
        <v>67</v>
      </c>
      <c r="C40" s="27">
        <f>SUM(C41:C43)</f>
        <v>15</v>
      </c>
      <c r="D40" s="55"/>
      <c r="E40" s="56"/>
    </row>
    <row r="41" s="10" customFormat="1" ht="15" customHeight="1" spans="1:5">
      <c r="A41" s="30" t="s">
        <v>15</v>
      </c>
      <c r="B41" s="58" t="s">
        <v>68</v>
      </c>
      <c r="C41" s="41">
        <v>5</v>
      </c>
      <c r="D41" s="48"/>
      <c r="E41" s="49"/>
    </row>
    <row r="42" s="10" customFormat="1" ht="15" customHeight="1" spans="1:5">
      <c r="A42" s="30" t="s">
        <v>17</v>
      </c>
      <c r="B42" s="58" t="s">
        <v>69</v>
      </c>
      <c r="C42" s="41">
        <v>5</v>
      </c>
      <c r="D42" s="48"/>
      <c r="E42" s="49"/>
    </row>
    <row r="43" s="10" customFormat="1" ht="15" customHeight="1" spans="1:5">
      <c r="A43" s="47" t="s">
        <v>19</v>
      </c>
      <c r="B43" s="58" t="s">
        <v>70</v>
      </c>
      <c r="C43" s="41">
        <v>5</v>
      </c>
      <c r="D43" s="48"/>
      <c r="E43" s="49"/>
    </row>
    <row r="44" s="10" customFormat="1" ht="15" customHeight="1" spans="1:5">
      <c r="A44" s="26" t="s">
        <v>71</v>
      </c>
      <c r="B44" s="45" t="s">
        <v>72</v>
      </c>
      <c r="C44" s="27">
        <f>SUM(C45:C48)</f>
        <v>20</v>
      </c>
      <c r="D44" s="55"/>
      <c r="E44" s="56"/>
    </row>
    <row r="45" s="10" customFormat="1" ht="51" customHeight="1" spans="1:5">
      <c r="A45" s="30" t="s">
        <v>15</v>
      </c>
      <c r="B45" s="58" t="s">
        <v>73</v>
      </c>
      <c r="C45" s="41">
        <v>5</v>
      </c>
      <c r="D45" s="48"/>
      <c r="E45" s="49"/>
    </row>
    <row r="46" s="10" customFormat="1" ht="15" customHeight="1" spans="1:5">
      <c r="A46" s="30" t="s">
        <v>17</v>
      </c>
      <c r="B46" s="58" t="s">
        <v>74</v>
      </c>
      <c r="C46" s="41">
        <v>5</v>
      </c>
      <c r="D46" s="48"/>
      <c r="E46" s="49"/>
    </row>
    <row r="47" s="10" customFormat="1" ht="27" customHeight="1" spans="1:5">
      <c r="A47" s="47" t="s">
        <v>19</v>
      </c>
      <c r="B47" s="58" t="s">
        <v>75</v>
      </c>
      <c r="C47" s="41">
        <v>5</v>
      </c>
      <c r="D47" s="48"/>
      <c r="E47" s="49"/>
    </row>
    <row r="48" s="10" customFormat="1" ht="27" customHeight="1" spans="1:5">
      <c r="A48" s="47" t="s">
        <v>58</v>
      </c>
      <c r="B48" s="58" t="s">
        <v>76</v>
      </c>
      <c r="C48" s="41">
        <v>5</v>
      </c>
      <c r="D48" s="48"/>
      <c r="E48" s="49"/>
    </row>
    <row r="49" s="10" customFormat="1" customHeight="1" spans="1:5">
      <c r="A49" s="26" t="s">
        <v>77</v>
      </c>
      <c r="B49" s="59" t="s">
        <v>78</v>
      </c>
      <c r="C49" s="27">
        <f>SUM(C50:C52)</f>
        <v>15</v>
      </c>
      <c r="D49" s="55"/>
      <c r="E49" s="56"/>
    </row>
    <row r="50" s="10" customFormat="1" ht="18" customHeight="1" spans="1:5">
      <c r="A50" s="30" t="s">
        <v>15</v>
      </c>
      <c r="B50" s="58" t="s">
        <v>79</v>
      </c>
      <c r="C50" s="41">
        <v>5</v>
      </c>
      <c r="D50" s="48"/>
      <c r="E50" s="49"/>
    </row>
    <row r="51" s="10" customFormat="1" ht="18" customHeight="1" spans="1:5">
      <c r="A51" s="30" t="s">
        <v>17</v>
      </c>
      <c r="B51" s="58" t="s">
        <v>80</v>
      </c>
      <c r="C51" s="41">
        <v>5</v>
      </c>
      <c r="D51" s="48"/>
      <c r="E51" s="49"/>
    </row>
    <row r="52" s="10" customFormat="1" ht="18" customHeight="1" spans="1:5">
      <c r="A52" s="47" t="s">
        <v>19</v>
      </c>
      <c r="B52" s="58" t="s">
        <v>81</v>
      </c>
      <c r="C52" s="41">
        <v>5</v>
      </c>
      <c r="D52" s="48"/>
      <c r="E52" s="49"/>
    </row>
    <row r="53" s="11" customFormat="1" ht="15" customHeight="1" spans="1:11">
      <c r="A53" s="60" t="s">
        <v>32</v>
      </c>
      <c r="B53" s="61" t="s">
        <v>82</v>
      </c>
      <c r="C53" s="62">
        <v>5</v>
      </c>
      <c r="D53" s="63"/>
      <c r="E53" s="64"/>
      <c r="F53" s="65"/>
      <c r="G53" s="65"/>
      <c r="H53" s="65"/>
      <c r="I53" s="65"/>
      <c r="J53" s="65"/>
      <c r="K53" s="65"/>
    </row>
    <row r="54" s="10" customFormat="1" ht="15" customHeight="1" spans="1:5">
      <c r="A54" s="26" t="s">
        <v>83</v>
      </c>
      <c r="B54" s="44" t="s">
        <v>84</v>
      </c>
      <c r="C54" s="27">
        <f>C55</f>
        <v>5</v>
      </c>
      <c r="D54" s="55"/>
      <c r="E54" s="56"/>
    </row>
    <row r="55" s="10" customFormat="1" ht="15" customHeight="1" spans="1:5">
      <c r="A55" s="30" t="s">
        <v>11</v>
      </c>
      <c r="B55" s="66" t="s">
        <v>85</v>
      </c>
      <c r="C55" s="41">
        <v>5</v>
      </c>
      <c r="D55" s="48"/>
      <c r="E55" s="49"/>
    </row>
    <row r="56" s="10" customFormat="1" ht="15" customHeight="1" spans="1:5">
      <c r="A56" s="26" t="s">
        <v>86</v>
      </c>
      <c r="B56" s="44" t="s">
        <v>87</v>
      </c>
      <c r="C56" s="27">
        <f>SUM(C57:C59)</f>
        <v>15</v>
      </c>
      <c r="D56" s="55"/>
      <c r="E56" s="56"/>
    </row>
    <row r="57" s="10" customFormat="1" ht="15" customHeight="1" spans="1:5">
      <c r="A57" s="30" t="s">
        <v>11</v>
      </c>
      <c r="B57" s="67" t="s">
        <v>88</v>
      </c>
      <c r="C57" s="41">
        <v>5</v>
      </c>
      <c r="D57" s="68"/>
      <c r="E57" s="69"/>
    </row>
    <row r="58" s="10" customFormat="1" ht="15" customHeight="1" spans="1:5">
      <c r="A58" s="30" t="s">
        <v>26</v>
      </c>
      <c r="B58" s="70" t="s">
        <v>89</v>
      </c>
      <c r="C58" s="41">
        <v>5</v>
      </c>
      <c r="D58" s="68"/>
      <c r="E58" s="69"/>
    </row>
    <row r="59" s="10" customFormat="1" ht="15" customHeight="1" spans="1:5">
      <c r="A59" s="30" t="s">
        <v>28</v>
      </c>
      <c r="B59" s="71" t="s">
        <v>90</v>
      </c>
      <c r="C59" s="41">
        <v>5</v>
      </c>
      <c r="D59" s="68"/>
      <c r="E59" s="72"/>
    </row>
    <row r="60" s="10" customFormat="1" ht="21.75" customHeight="1" spans="1:5">
      <c r="A60" s="73"/>
      <c r="B60" s="74" t="s">
        <v>91</v>
      </c>
      <c r="C60" s="75">
        <f>SUM(C6,C12,C13,C14,C20,C38,C54,C56)</f>
        <v>205</v>
      </c>
      <c r="D60" s="27">
        <f>COUNTA(D6:D58)</f>
        <v>0</v>
      </c>
      <c r="E60" s="76"/>
    </row>
    <row r="61" s="10" customFormat="1" ht="21.75" customHeight="1" spans="1:5">
      <c r="A61" s="73"/>
      <c r="B61" s="77" t="s">
        <v>92</v>
      </c>
      <c r="C61" s="78">
        <f>C60/(COUNTA(B6:B59)-13-COUNTA(D6:D59))</f>
        <v>5</v>
      </c>
      <c r="D61" s="79"/>
      <c r="E61" s="80"/>
    </row>
    <row r="62" s="10" customFormat="1" ht="21.75" customHeight="1" spans="1:5">
      <c r="A62" s="73"/>
      <c r="B62" s="81" t="s">
        <v>93</v>
      </c>
      <c r="C62" s="78">
        <f>100*C61/5</f>
        <v>100</v>
      </c>
      <c r="D62" s="79"/>
      <c r="E62" s="80"/>
    </row>
    <row r="63" spans="1:5">
      <c r="A63" s="25" t="s">
        <v>94</v>
      </c>
      <c r="B63" s="82"/>
      <c r="C63" s="82"/>
      <c r="D63" s="82"/>
      <c r="E63" s="82"/>
    </row>
    <row r="64" s="10" customFormat="1" ht="15" spans="1:5">
      <c r="A64" s="30">
        <v>9</v>
      </c>
      <c r="B64" s="67" t="s">
        <v>95</v>
      </c>
      <c r="C64" s="41">
        <v>5</v>
      </c>
      <c r="D64" s="76"/>
      <c r="E64" s="83"/>
    </row>
    <row r="65" s="10" customFormat="1" ht="15" spans="1:5">
      <c r="A65" s="30">
        <v>10</v>
      </c>
      <c r="B65" s="66" t="s">
        <v>96</v>
      </c>
      <c r="C65" s="41">
        <v>5</v>
      </c>
      <c r="D65" s="76"/>
      <c r="E65" s="76"/>
    </row>
    <row r="66" s="10" customFormat="1" ht="15" spans="1:5">
      <c r="A66" s="30">
        <v>11</v>
      </c>
      <c r="B66" s="67" t="s">
        <v>97</v>
      </c>
      <c r="C66" s="41">
        <v>5</v>
      </c>
      <c r="D66" s="76"/>
      <c r="E66" s="76"/>
    </row>
    <row r="67" s="10" customFormat="1" ht="15" spans="1:5">
      <c r="A67" s="30">
        <v>12</v>
      </c>
      <c r="B67" s="66" t="s">
        <v>98</v>
      </c>
      <c r="C67" s="41">
        <v>5</v>
      </c>
      <c r="D67" s="76"/>
      <c r="E67" s="76"/>
    </row>
    <row r="68" s="12" customFormat="1" ht="15" spans="1:5">
      <c r="A68" s="34">
        <v>13</v>
      </c>
      <c r="B68" s="67" t="s">
        <v>99</v>
      </c>
      <c r="C68" s="38">
        <v>5</v>
      </c>
      <c r="D68" s="76"/>
      <c r="E68" s="76"/>
    </row>
    <row r="69" s="10" customFormat="1" ht="15" spans="1:5">
      <c r="A69" s="30">
        <v>14</v>
      </c>
      <c r="B69" s="67" t="s">
        <v>100</v>
      </c>
      <c r="C69" s="41">
        <v>5</v>
      </c>
      <c r="D69" s="76"/>
      <c r="E69" s="76"/>
    </row>
    <row r="70" s="10" customFormat="1" ht="15" spans="1:5">
      <c r="A70" s="30">
        <v>15</v>
      </c>
      <c r="B70" s="66" t="s">
        <v>101</v>
      </c>
      <c r="C70" s="41">
        <v>5</v>
      </c>
      <c r="D70" s="76"/>
      <c r="E70" s="76"/>
    </row>
    <row r="71" s="10" customFormat="1" ht="15" spans="1:5">
      <c r="A71" s="30">
        <v>16</v>
      </c>
      <c r="B71" s="67" t="s">
        <v>102</v>
      </c>
      <c r="C71" s="41">
        <v>5</v>
      </c>
      <c r="D71" s="76"/>
      <c r="E71" s="76"/>
    </row>
    <row r="72" s="10" customFormat="1" ht="15" spans="1:5">
      <c r="A72" s="84">
        <v>17</v>
      </c>
      <c r="B72" s="67" t="s">
        <v>103</v>
      </c>
      <c r="C72" s="41">
        <v>5</v>
      </c>
      <c r="D72" s="76"/>
      <c r="E72" s="76"/>
    </row>
    <row r="73" s="10" customFormat="1" ht="15" spans="1:5">
      <c r="A73" s="84">
        <v>18</v>
      </c>
      <c r="B73" s="67" t="s">
        <v>104</v>
      </c>
      <c r="C73" s="41">
        <v>5</v>
      </c>
      <c r="D73" s="76"/>
      <c r="E73" s="76"/>
    </row>
    <row r="74" s="10" customFormat="1" ht="15" spans="1:5">
      <c r="A74" s="26" t="s">
        <v>105</v>
      </c>
      <c r="B74" s="44" t="s">
        <v>106</v>
      </c>
      <c r="C74" s="27">
        <f>SUM(C75,C82,C83,C84)</f>
        <v>45</v>
      </c>
      <c r="D74" s="85"/>
      <c r="E74" s="85"/>
    </row>
    <row r="75" s="12" customFormat="1" ht="15" spans="1:5">
      <c r="A75" s="86" t="s">
        <v>36</v>
      </c>
      <c r="B75" s="87" t="s">
        <v>107</v>
      </c>
      <c r="C75" s="88">
        <f>SUM(C76:C81)</f>
        <v>30</v>
      </c>
      <c r="D75" s="85"/>
      <c r="E75" s="85"/>
    </row>
    <row r="76" s="12" customFormat="1" ht="15" spans="1:5">
      <c r="A76" s="30" t="s">
        <v>15</v>
      </c>
      <c r="B76" s="67" t="s">
        <v>108</v>
      </c>
      <c r="C76" s="38">
        <v>5</v>
      </c>
      <c r="D76" s="76"/>
      <c r="E76" s="76"/>
    </row>
    <row r="77" s="12" customFormat="1" ht="15" spans="1:5">
      <c r="A77" s="30" t="s">
        <v>17</v>
      </c>
      <c r="B77" s="67" t="s">
        <v>109</v>
      </c>
      <c r="C77" s="38">
        <v>5</v>
      </c>
      <c r="D77" s="76"/>
      <c r="E77" s="76"/>
    </row>
    <row r="78" s="12" customFormat="1" ht="15" spans="1:5">
      <c r="A78" s="47" t="s">
        <v>19</v>
      </c>
      <c r="B78" s="66" t="s">
        <v>110</v>
      </c>
      <c r="C78" s="38">
        <v>5</v>
      </c>
      <c r="D78" s="76"/>
      <c r="E78" s="76"/>
    </row>
    <row r="79" s="12" customFormat="1" ht="15" spans="1:5">
      <c r="A79" s="47" t="s">
        <v>58</v>
      </c>
      <c r="B79" s="66" t="s">
        <v>111</v>
      </c>
      <c r="C79" s="38">
        <v>5</v>
      </c>
      <c r="D79" s="76"/>
      <c r="E79" s="76"/>
    </row>
    <row r="80" s="10" customFormat="1" ht="15" spans="1:5">
      <c r="A80" s="47" t="s">
        <v>112</v>
      </c>
      <c r="B80" s="66" t="s">
        <v>113</v>
      </c>
      <c r="C80" s="41">
        <v>5</v>
      </c>
      <c r="D80" s="76"/>
      <c r="E80" s="76"/>
    </row>
    <row r="81" s="10" customFormat="1" ht="15" spans="1:5">
      <c r="A81" s="47" t="s">
        <v>114</v>
      </c>
      <c r="B81" s="66" t="s">
        <v>115</v>
      </c>
      <c r="C81" s="41">
        <v>5</v>
      </c>
      <c r="D81" s="76"/>
      <c r="E81" s="76"/>
    </row>
    <row r="82" s="10" customFormat="1" ht="15" spans="1:5">
      <c r="A82" s="30" t="s">
        <v>26</v>
      </c>
      <c r="B82" s="66" t="s">
        <v>116</v>
      </c>
      <c r="C82" s="41">
        <v>5</v>
      </c>
      <c r="D82" s="76"/>
      <c r="E82" s="76"/>
    </row>
    <row r="83" s="10" customFormat="1" ht="15" spans="1:5">
      <c r="A83" s="30" t="s">
        <v>28</v>
      </c>
      <c r="B83" s="66" t="s">
        <v>117</v>
      </c>
      <c r="C83" s="41">
        <v>5</v>
      </c>
      <c r="D83" s="76"/>
      <c r="E83" s="76"/>
    </row>
    <row r="84" s="10" customFormat="1" ht="15" spans="1:5">
      <c r="A84" s="30" t="s">
        <v>30</v>
      </c>
      <c r="B84" s="66" t="s">
        <v>118</v>
      </c>
      <c r="C84" s="41">
        <v>5</v>
      </c>
      <c r="D84" s="76"/>
      <c r="E84" s="76"/>
    </row>
    <row r="85" s="10" customFormat="1" ht="15" spans="1:5">
      <c r="A85" s="26" t="s">
        <v>119</v>
      </c>
      <c r="B85" s="44" t="s">
        <v>120</v>
      </c>
      <c r="C85" s="27">
        <f>SUM(C86,C87,C101)</f>
        <v>60</v>
      </c>
      <c r="D85" s="85"/>
      <c r="E85" s="85"/>
    </row>
    <row r="86" s="10" customFormat="1" ht="15" spans="1:5">
      <c r="A86" s="30" t="s">
        <v>11</v>
      </c>
      <c r="B86" s="66" t="s">
        <v>121</v>
      </c>
      <c r="C86" s="41">
        <v>5</v>
      </c>
      <c r="D86" s="76"/>
      <c r="E86" s="76"/>
    </row>
    <row r="87" s="11" customFormat="1" ht="15.75" spans="1:11">
      <c r="A87" s="89" t="s">
        <v>26</v>
      </c>
      <c r="B87" s="90" t="s">
        <v>122</v>
      </c>
      <c r="C87" s="27">
        <f>SUM(C88,C93,C97)</f>
        <v>50</v>
      </c>
      <c r="D87" s="85"/>
      <c r="E87" s="85"/>
      <c r="F87" s="65"/>
      <c r="G87" s="65"/>
      <c r="H87" s="65"/>
      <c r="I87" s="65"/>
      <c r="J87" s="65"/>
      <c r="K87" s="65"/>
    </row>
    <row r="88" s="11" customFormat="1" ht="15.75" spans="1:11">
      <c r="A88" s="89" t="s">
        <v>38</v>
      </c>
      <c r="B88" s="90" t="s">
        <v>123</v>
      </c>
      <c r="C88" s="27">
        <f>SUM(C89:C92)</f>
        <v>20</v>
      </c>
      <c r="D88" s="85"/>
      <c r="E88" s="85"/>
      <c r="F88" s="65"/>
      <c r="G88" s="65"/>
      <c r="H88" s="65"/>
      <c r="I88" s="65"/>
      <c r="J88" s="65"/>
      <c r="K88" s="65"/>
    </row>
    <row r="89" s="13" customFormat="1" ht="15.75" spans="1:11">
      <c r="A89" s="60" t="s">
        <v>40</v>
      </c>
      <c r="B89" s="91" t="s">
        <v>124</v>
      </c>
      <c r="C89" s="32">
        <v>5</v>
      </c>
      <c r="D89" s="76"/>
      <c r="E89" s="76"/>
      <c r="F89" s="92"/>
      <c r="G89" s="92"/>
      <c r="H89" s="92"/>
      <c r="I89" s="92"/>
      <c r="J89" s="92"/>
      <c r="K89" s="92"/>
    </row>
    <row r="90" s="13" customFormat="1" ht="15.75" spans="1:11">
      <c r="A90" s="60" t="s">
        <v>42</v>
      </c>
      <c r="B90" s="91" t="s">
        <v>125</v>
      </c>
      <c r="C90" s="32">
        <v>5</v>
      </c>
      <c r="D90" s="76"/>
      <c r="E90" s="76"/>
      <c r="F90" s="92"/>
      <c r="G90" s="92"/>
      <c r="H90" s="92"/>
      <c r="I90" s="92"/>
      <c r="J90" s="92"/>
      <c r="K90" s="92"/>
    </row>
    <row r="91" s="13" customFormat="1" ht="15.75" spans="1:11">
      <c r="A91" s="60" t="s">
        <v>44</v>
      </c>
      <c r="B91" s="91" t="s">
        <v>126</v>
      </c>
      <c r="C91" s="32">
        <v>5</v>
      </c>
      <c r="D91" s="76"/>
      <c r="E91" s="76"/>
      <c r="F91" s="92"/>
      <c r="G91" s="92"/>
      <c r="H91" s="92"/>
      <c r="I91" s="92"/>
      <c r="J91" s="92"/>
      <c r="K91" s="92"/>
    </row>
    <row r="92" s="13" customFormat="1" ht="15.75" spans="1:11">
      <c r="A92" s="60" t="s">
        <v>46</v>
      </c>
      <c r="B92" s="91" t="s">
        <v>127</v>
      </c>
      <c r="C92" s="32">
        <v>5</v>
      </c>
      <c r="D92" s="76"/>
      <c r="E92" s="76"/>
      <c r="F92" s="92"/>
      <c r="G92" s="92"/>
      <c r="H92" s="92"/>
      <c r="I92" s="92"/>
      <c r="J92" s="92"/>
      <c r="K92" s="92"/>
    </row>
    <row r="93" s="11" customFormat="1" ht="15.75" spans="1:11">
      <c r="A93" s="89" t="s">
        <v>128</v>
      </c>
      <c r="B93" s="90" t="s">
        <v>129</v>
      </c>
      <c r="C93" s="27">
        <f>SUM(C94:C96)</f>
        <v>15</v>
      </c>
      <c r="D93" s="85"/>
      <c r="E93" s="85"/>
      <c r="F93" s="65"/>
      <c r="G93" s="65"/>
      <c r="H93" s="65"/>
      <c r="I93" s="65"/>
      <c r="J93" s="65"/>
      <c r="K93" s="65"/>
    </row>
    <row r="94" s="13" customFormat="1" ht="27" spans="1:11">
      <c r="A94" s="60" t="s">
        <v>40</v>
      </c>
      <c r="B94" s="91" t="s">
        <v>130</v>
      </c>
      <c r="C94" s="32">
        <v>5</v>
      </c>
      <c r="D94" s="76"/>
      <c r="E94" s="76"/>
      <c r="F94" s="92"/>
      <c r="G94" s="92"/>
      <c r="H94" s="92"/>
      <c r="I94" s="92"/>
      <c r="J94" s="92"/>
      <c r="K94" s="92"/>
    </row>
    <row r="95" s="13" customFormat="1" ht="40.5" spans="1:11">
      <c r="A95" s="60" t="s">
        <v>42</v>
      </c>
      <c r="B95" s="91" t="s">
        <v>131</v>
      </c>
      <c r="C95" s="32">
        <v>5</v>
      </c>
      <c r="D95" s="76"/>
      <c r="E95" s="76"/>
      <c r="F95" s="92"/>
      <c r="G95" s="92"/>
      <c r="H95" s="92"/>
      <c r="I95" s="92"/>
      <c r="J95" s="92"/>
      <c r="K95" s="92"/>
    </row>
    <row r="96" s="13" customFormat="1" ht="27" spans="1:11">
      <c r="A96" s="60" t="s">
        <v>44</v>
      </c>
      <c r="B96" s="91" t="s">
        <v>132</v>
      </c>
      <c r="C96" s="32">
        <v>5</v>
      </c>
      <c r="D96" s="76"/>
      <c r="E96" s="76"/>
      <c r="F96" s="92"/>
      <c r="G96" s="92"/>
      <c r="H96" s="92"/>
      <c r="I96" s="92"/>
      <c r="J96" s="92"/>
      <c r="K96" s="92"/>
    </row>
    <row r="97" s="11" customFormat="1" ht="15.75" spans="1:11">
      <c r="A97" s="89" t="s">
        <v>133</v>
      </c>
      <c r="B97" s="93" t="s">
        <v>134</v>
      </c>
      <c r="C97" s="27">
        <f>SUM(C98:C100)</f>
        <v>15</v>
      </c>
      <c r="D97" s="85"/>
      <c r="E97" s="85"/>
      <c r="F97" s="65"/>
      <c r="G97" s="65"/>
      <c r="H97" s="65"/>
      <c r="I97" s="65"/>
      <c r="J97" s="65"/>
      <c r="K97" s="65"/>
    </row>
    <row r="98" s="13" customFormat="1" ht="15.75" spans="1:11">
      <c r="A98" s="60" t="s">
        <v>40</v>
      </c>
      <c r="B98" s="91" t="s">
        <v>135</v>
      </c>
      <c r="C98" s="32">
        <v>5</v>
      </c>
      <c r="D98" s="76"/>
      <c r="E98" s="76"/>
      <c r="F98" s="92"/>
      <c r="G98" s="92"/>
      <c r="H98" s="92"/>
      <c r="I98" s="92"/>
      <c r="J98" s="92"/>
      <c r="K98" s="92"/>
    </row>
    <row r="99" s="13" customFormat="1" ht="15.75" spans="1:11">
      <c r="A99" s="60" t="s">
        <v>42</v>
      </c>
      <c r="B99" s="91" t="s">
        <v>136</v>
      </c>
      <c r="C99" s="32">
        <v>5</v>
      </c>
      <c r="D99" s="76"/>
      <c r="E99" s="76"/>
      <c r="F99" s="92"/>
      <c r="G99" s="92"/>
      <c r="H99" s="92"/>
      <c r="I99" s="92"/>
      <c r="J99" s="92"/>
      <c r="K99" s="92"/>
    </row>
    <row r="100" s="13" customFormat="1" ht="27" spans="1:11">
      <c r="A100" s="60" t="s">
        <v>44</v>
      </c>
      <c r="B100" s="91" t="s">
        <v>137</v>
      </c>
      <c r="C100" s="32">
        <v>5</v>
      </c>
      <c r="D100" s="76"/>
      <c r="E100" s="76"/>
      <c r="F100" s="92"/>
      <c r="G100" s="92"/>
      <c r="H100" s="92"/>
      <c r="I100" s="92"/>
      <c r="J100" s="92"/>
      <c r="K100" s="92"/>
    </row>
    <row r="101" s="10" customFormat="1" ht="15" spans="1:5">
      <c r="A101" s="30" t="s">
        <v>28</v>
      </c>
      <c r="B101" s="46" t="s">
        <v>138</v>
      </c>
      <c r="C101" s="41">
        <v>5</v>
      </c>
      <c r="D101" s="76"/>
      <c r="E101" s="76"/>
    </row>
    <row r="102" s="10" customFormat="1" ht="15" spans="1:5">
      <c r="A102" s="30">
        <v>21</v>
      </c>
      <c r="B102" s="40" t="s">
        <v>139</v>
      </c>
      <c r="C102" s="41">
        <v>5</v>
      </c>
      <c r="D102" s="76"/>
      <c r="E102" s="76"/>
    </row>
    <row r="103" s="14" customFormat="1" ht="14.25" customHeight="1" spans="1:5">
      <c r="A103" s="89" t="s">
        <v>140</v>
      </c>
      <c r="B103" s="94" t="s">
        <v>141</v>
      </c>
      <c r="C103" s="27">
        <f>SUM(C104:C105)</f>
        <v>10</v>
      </c>
      <c r="D103" s="85"/>
      <c r="E103" s="85"/>
    </row>
    <row r="104" s="11" customFormat="1" ht="14.25" customHeight="1" spans="1:11">
      <c r="A104" s="95" t="s">
        <v>142</v>
      </c>
      <c r="B104" s="96" t="s">
        <v>143</v>
      </c>
      <c r="C104" s="41">
        <v>5</v>
      </c>
      <c r="D104" s="76"/>
      <c r="E104" s="76"/>
      <c r="F104" s="65"/>
      <c r="G104" s="65"/>
      <c r="H104" s="65"/>
      <c r="I104" s="65"/>
      <c r="J104" s="65"/>
      <c r="K104" s="65"/>
    </row>
    <row r="105" s="11" customFormat="1" ht="14.25" customHeight="1" spans="1:11">
      <c r="A105" s="95" t="s">
        <v>144</v>
      </c>
      <c r="B105" s="96" t="s">
        <v>145</v>
      </c>
      <c r="C105" s="41">
        <v>5</v>
      </c>
      <c r="D105" s="76"/>
      <c r="E105" s="76"/>
      <c r="F105" s="65"/>
      <c r="G105" s="65"/>
      <c r="H105" s="65"/>
      <c r="I105" s="65"/>
      <c r="J105" s="65"/>
      <c r="K105" s="65"/>
    </row>
    <row r="106" s="10" customFormat="1" ht="15" spans="1:5">
      <c r="A106" s="26" t="s">
        <v>146</v>
      </c>
      <c r="B106" s="26" t="s">
        <v>147</v>
      </c>
      <c r="C106" s="27">
        <f>SUM(C107:C113)</f>
        <v>35</v>
      </c>
      <c r="D106" s="85"/>
      <c r="E106" s="26"/>
    </row>
    <row r="107" s="10" customFormat="1" ht="15" spans="1:5">
      <c r="A107" s="30" t="s">
        <v>11</v>
      </c>
      <c r="B107" s="66" t="s">
        <v>148</v>
      </c>
      <c r="C107" s="41">
        <v>5</v>
      </c>
      <c r="D107" s="76"/>
      <c r="E107" s="76"/>
    </row>
    <row r="108" s="10" customFormat="1" ht="15" spans="1:5">
      <c r="A108" s="30" t="s">
        <v>26</v>
      </c>
      <c r="B108" s="66" t="s">
        <v>149</v>
      </c>
      <c r="C108" s="41">
        <v>5</v>
      </c>
      <c r="D108" s="76"/>
      <c r="E108" s="76"/>
    </row>
    <row r="109" s="10" customFormat="1" ht="15" spans="1:5">
      <c r="A109" s="30" t="s">
        <v>28</v>
      </c>
      <c r="B109" s="66" t="s">
        <v>150</v>
      </c>
      <c r="C109" s="41">
        <v>5</v>
      </c>
      <c r="D109" s="76"/>
      <c r="E109" s="76"/>
    </row>
    <row r="110" s="10" customFormat="1" ht="15" spans="1:5">
      <c r="A110" s="30" t="s">
        <v>30</v>
      </c>
      <c r="B110" s="66" t="s">
        <v>151</v>
      </c>
      <c r="C110" s="41">
        <v>5</v>
      </c>
      <c r="D110" s="76"/>
      <c r="E110" s="76"/>
    </row>
    <row r="111" s="10" customFormat="1" ht="15" spans="1:5">
      <c r="A111" s="30" t="s">
        <v>32</v>
      </c>
      <c r="B111" s="66" t="s">
        <v>152</v>
      </c>
      <c r="C111" s="41">
        <v>5</v>
      </c>
      <c r="D111" s="76"/>
      <c r="E111" s="76"/>
    </row>
    <row r="112" s="10" customFormat="1" ht="27" spans="1:5">
      <c r="A112" s="30" t="s">
        <v>153</v>
      </c>
      <c r="B112" s="66" t="s">
        <v>154</v>
      </c>
      <c r="C112" s="41">
        <v>5</v>
      </c>
      <c r="D112" s="76"/>
      <c r="E112" s="76"/>
    </row>
    <row r="113" s="10" customFormat="1" ht="15" spans="1:5">
      <c r="A113" s="30" t="s">
        <v>155</v>
      </c>
      <c r="B113" s="66" t="s">
        <v>156</v>
      </c>
      <c r="C113" s="41">
        <v>5</v>
      </c>
      <c r="D113" s="76"/>
      <c r="E113" s="76"/>
    </row>
    <row r="114" s="10" customFormat="1" ht="15" spans="1:5">
      <c r="A114" s="30">
        <v>24</v>
      </c>
      <c r="B114" s="66" t="s">
        <v>157</v>
      </c>
      <c r="C114" s="41">
        <v>5</v>
      </c>
      <c r="D114" s="76"/>
      <c r="E114" s="76"/>
    </row>
    <row r="115" s="10" customFormat="1" ht="15" spans="1:5">
      <c r="A115" s="30">
        <v>25</v>
      </c>
      <c r="B115" s="66" t="s">
        <v>158</v>
      </c>
      <c r="C115" s="41">
        <v>5</v>
      </c>
      <c r="D115" s="76"/>
      <c r="E115" s="76"/>
    </row>
    <row r="116" s="10" customFormat="1" ht="15" spans="1:5">
      <c r="A116" s="30">
        <v>26</v>
      </c>
      <c r="B116" s="66" t="s">
        <v>159</v>
      </c>
      <c r="C116" s="41">
        <v>5</v>
      </c>
      <c r="D116" s="76"/>
      <c r="E116" s="76"/>
    </row>
    <row r="117" s="10" customFormat="1" ht="15" spans="1:5">
      <c r="A117" s="30">
        <v>27</v>
      </c>
      <c r="B117" s="66" t="s">
        <v>160</v>
      </c>
      <c r="C117" s="41">
        <v>5</v>
      </c>
      <c r="D117" s="76"/>
      <c r="E117" s="76"/>
    </row>
    <row r="118" s="10" customFormat="1" ht="15" spans="1:6">
      <c r="A118" s="30">
        <v>28</v>
      </c>
      <c r="B118" s="97" t="s">
        <v>161</v>
      </c>
      <c r="C118" s="41">
        <v>5</v>
      </c>
      <c r="D118" s="76"/>
      <c r="E118" s="76"/>
      <c r="F118" s="98"/>
    </row>
    <row r="119" s="10" customFormat="1" ht="15" spans="1:5">
      <c r="A119" s="43"/>
      <c r="B119" s="99" t="s">
        <v>162</v>
      </c>
      <c r="C119" s="75">
        <f>SUM(C64:C74,C85,C102,C103,C106,C114:C118)</f>
        <v>230</v>
      </c>
      <c r="D119" s="100">
        <f>COUNTA(D64:D117)</f>
        <v>0</v>
      </c>
      <c r="E119" s="76"/>
    </row>
    <row r="120" s="10" customFormat="1" ht="28.5" customHeight="1" spans="1:5">
      <c r="A120" s="43"/>
      <c r="B120" s="74" t="s">
        <v>163</v>
      </c>
      <c r="C120" s="78">
        <f>C119/((COUNTA(B64:B118)-9-COUNTA(D64:D118)))</f>
        <v>5</v>
      </c>
      <c r="D120" s="79"/>
      <c r="E120" s="80"/>
    </row>
    <row r="121" s="10" customFormat="1" ht="35.25" customHeight="1" spans="1:5">
      <c r="A121" s="101"/>
      <c r="B121" s="102" t="s">
        <v>164</v>
      </c>
      <c r="C121" s="103">
        <f>C120*100/5</f>
        <v>100</v>
      </c>
      <c r="D121" s="104"/>
      <c r="E121" s="105"/>
    </row>
    <row r="122" s="10" customFormat="1" ht="15" customHeight="1" spans="1:5">
      <c r="A122" s="22" t="s">
        <v>165</v>
      </c>
      <c r="B122" s="22"/>
      <c r="C122" s="22"/>
      <c r="D122" s="22"/>
      <c r="E122" s="22"/>
    </row>
    <row r="123" s="10" customFormat="1" ht="18" customHeight="1" spans="1:5">
      <c r="A123" s="106"/>
      <c r="B123" s="99" t="s">
        <v>162</v>
      </c>
      <c r="C123" s="75">
        <f>C119+C60</f>
        <v>435</v>
      </c>
      <c r="D123" s="100">
        <f>D119+D60</f>
        <v>0</v>
      </c>
      <c r="E123" s="76"/>
    </row>
    <row r="124" s="10" customFormat="1" ht="24.75" customHeight="1" spans="1:5">
      <c r="A124" s="106"/>
      <c r="B124" s="58" t="s">
        <v>166</v>
      </c>
      <c r="C124" s="78">
        <f>C120*50%+C61*50%</f>
        <v>5</v>
      </c>
      <c r="D124" s="79"/>
      <c r="E124" s="80"/>
    </row>
    <row r="125" s="10" customFormat="1" ht="25.5" customHeight="1" spans="1:5">
      <c r="A125" s="106"/>
      <c r="B125" s="30" t="s">
        <v>167</v>
      </c>
      <c r="C125" s="107">
        <f>100*C124/5</f>
        <v>100</v>
      </c>
      <c r="D125" s="107"/>
      <c r="E125" s="107"/>
    </row>
    <row r="126" ht="15.75" spans="1:5">
      <c r="A126" s="108" t="s">
        <v>168</v>
      </c>
      <c r="B126" s="109"/>
      <c r="C126" s="109"/>
      <c r="D126" s="109"/>
      <c r="E126" s="109"/>
    </row>
    <row r="129" spans="1:2">
      <c r="A129" s="110" t="s">
        <v>169</v>
      </c>
      <c r="B129" s="111" t="s">
        <v>170</v>
      </c>
    </row>
  </sheetData>
  <sheetProtection password="CF7A" sheet="1" formatCells="0" formatColumns="0" formatRows="0" objects="1" scenarios="1"/>
  <mergeCells count="15">
    <mergeCell ref="A2:E2"/>
    <mergeCell ref="A3:E3"/>
    <mergeCell ref="A5:E5"/>
    <mergeCell ref="C61:E61"/>
    <mergeCell ref="C62:E62"/>
    <mergeCell ref="A63:E63"/>
    <mergeCell ref="C120:E120"/>
    <mergeCell ref="C121:E121"/>
    <mergeCell ref="A122:E122"/>
    <mergeCell ref="C124:E124"/>
    <mergeCell ref="C125:E125"/>
    <mergeCell ref="A126:E126"/>
    <mergeCell ref="A60:A62"/>
    <mergeCell ref="A119:A121"/>
    <mergeCell ref="A123:A125"/>
  </mergeCells>
  <hyperlinks>
    <hyperlink ref="B7" location="操作说明!A9" display="明确资产评估业务基本事项"/>
    <hyperlink ref="B9" location="操作说明!A31" display="专业能力分析和评价"/>
    <hyperlink ref="B10" location="操作说明!A52" display="独立性分析和评价"/>
    <hyperlink ref="B11" location="操作说明!A68" display="业务风险分析和评价"/>
    <hyperlink ref="B12" location="操作说明!A83" display="订立资产评估委托合同"/>
    <hyperlink ref="B13" location="操作说明!A107" display="编制资产评估计划"/>
    <hyperlink ref="B15" location="操作说明!A123" display="获取委托人或者其他相关当事人提供的资产评估申报表等"/>
    <hyperlink ref="B16" location="操作说明!A133" display="选择与评估项目相适应的现场调查方式"/>
    <hyperlink ref="B17" location="操作说明!A146" display="与相关人员的访谈记录"/>
    <hyperlink ref="B18" location="操作说明!A157" display="无形资产产品生产经营和财务资料调查记录"/>
    <hyperlink ref="B19" location="操作说明!A167" display="（现场）调查受到客观限制时采取的其他适用方法和记录"/>
    <hyperlink ref="B22" location="操作说明!A180" display="收集无形资产基本资料，并进行核查验证"/>
    <hyperlink ref="B23" location="操作说明!A182" display="无形资产权利的法律文件、权属有效性文件或其他证明资料"/>
    <hyperlink ref="B24" location="操作说明!A195" display="无形资产的性质和特点，历史取得和目前的使用状况"/>
    <hyperlink ref="B25" location="操作说明!A206" display="无形资产实施的地域范围、领域范围与获利方式"/>
    <hyperlink ref="B26" location="操作说明!A217" display="无形资产以往的交易、质押、出资情况"/>
    <hyperlink ref="B27" location="操作说明!A227" display="类似无形资产的市场价格信息"/>
    <hyperlink ref="B28" location="操作说明!A237" display="宏观经济环境、行业状况及发展前景、企业状况及发展前景"/>
    <hyperlink ref="B29" location="操作说明!A250" display="评估目的对应的经济行为文件"/>
    <hyperlink ref="B30" location="操作说明!A259" display="委托人和产权持有人编写的《企业关于进行资产评估有关事项的说明》"/>
    <hyperlink ref="B31" location="操作说明!A268" display="专利资产评估业务需收集的其他资料，并进行核查验证"/>
    <hyperlink ref="B32" location="操作说明!A287" display="著作权资产评估业务需收集的其他资料，并进行核查验证"/>
    <hyperlink ref="B33" location="操作说明!A324" display="商标资产评估业务需收集的其他资料，并进行核查验证"/>
    <hyperlink ref="B35" location="操作说明!A356" display="无形资产是否能带来持续的可辨识经济利益；是否与其他无形资产共同发挥作用"/>
    <hyperlink ref="B36" location="操作说明!A367" display="无形资产的剩余经济寿命和法定寿命，无形资产的保护措施"/>
    <hyperlink ref="B37" location="操作说明!A377" display="无形资产实施过程中所受到的法律、行政法规或其他限制"/>
    <hyperlink ref="B39" location="操作说明!A388" display="评估方法选择的适用性分析"/>
    <hyperlink ref="B40" location="操作说明!A396" display="使用成本法评估时："/>
    <hyperlink ref="B44" location="操作说明!A425" display="使用收益法评估时："/>
    <hyperlink ref="B49" location="操作说明!A466" display="使用市场法评估时："/>
    <hyperlink ref="B53" location="操作说明!A495" display="评定估算过程和结果正确"/>
    <hyperlink ref="B55" location="操作说明!A507" display="审核意见记录"/>
    <hyperlink ref="B57" location="操作说明!A527" display="各种形式的工作底稿内容是否完整、一致"/>
    <hyperlink ref="B58" location="操作说明!A542" display="资产评估档案的归集"/>
    <hyperlink ref="B59" location="操作说明!A554" display="资产评估档案的管理"/>
    <hyperlink ref="B64" location="操作说明!A567" display="资产评估报告主要内容完整性"/>
    <hyperlink ref="B65" location="操作说明!A584" display="资产评估报告正文的完整性"/>
    <hyperlink ref="B66" location="操作说明!A605" display="委托人、产权持有人及其他资产评估报告使用人"/>
    <hyperlink ref="B67" location="操作说明!A615" display="评估目的"/>
    <hyperlink ref="B68" location="操作说明!A627" display="评估对象和评估范围"/>
    <hyperlink ref="B69" location="操作说明!A639" display="价值类型"/>
    <hyperlink ref="B70" location="操作说明!A651" display="评估基准日"/>
    <hyperlink ref="B71" location="操作说明!A660" display="评估依据"/>
    <hyperlink ref="B72" location="操作说明!A672" display="评估方法"/>
    <hyperlink ref="B73" location="操作说明!A683" display="评估程序实施过程和情况"/>
    <hyperlink ref="B76" location="操作说明!A698" display="无形资产的性质、权利状况及限制条件"/>
    <hyperlink ref="B77" location="操作说明!A709" display="无形资产实施的地域限制范围、领域限制及法律法规限制条件"/>
    <hyperlink ref="B78" location="操作说明!A719" display="与无形资产相关的宏观经济和行业的前景"/>
    <hyperlink ref="B79" location="操作说明!A729" display="无形资产的历史、现实状况与发展前景"/>
    <hyperlink ref="B80" location="操作说明!A739" display="评估依据的信息来源"/>
    <hyperlink ref="B81" location="操作说明!A749" display="其他必要信息"/>
    <hyperlink ref="B82" location="操作说明!A759" display="专利资产评估业务需说明的其他内容"/>
    <hyperlink ref="B83" location="操作说明!A779" display="著作权资产评估业务需说明的其他内容"/>
    <hyperlink ref="B84" location="操作说明!A808" display="商标资产评估业务需说明的其他内容"/>
    <hyperlink ref="B86" location="操作说明!A835" display="评估方法中的运算和逻辑推理方式"/>
    <hyperlink ref="B87" location="操作说明!A845" display="各重要参数的来源、分析、比较与测算过程"/>
    <hyperlink ref="B88" location="操作说明!A847" display="采用成本法评估"/>
    <hyperlink ref="B93" location="操作说明!A885" display="采用收益法评估"/>
    <hyperlink ref="B97" location="操作说明!A921" display="采用市场法评估"/>
    <hyperlink ref="B101" location="操作说明!A954" display="对测算结果进行分析，形成评估结论的过程"/>
    <hyperlink ref="B102" location="操作说明!A965" display="评估假设"/>
    <hyperlink ref="B104" location="操作说明!A982" display="评估结论计算正确"/>
    <hyperlink ref="B105" location="操作说明!A995" display="评估结论披露充分、准确"/>
    <hyperlink ref="B107" location="操作说明!A1010" display="权属等主要资料不完整或者存在瑕疵的情形"/>
    <hyperlink ref="B108" location="操作说明!A1019" display="委托人未提供的其他关键资料情况"/>
    <hyperlink ref="B109" location="操作说明!A1028" display="未决事项、法律纠纷等不确定因素"/>
    <hyperlink ref="B110" location="操作说明!A1037" display="重要的利用专家工作及相关报告情况"/>
    <hyperlink ref="B111" location="操作说明!A1050" display="重大期后事项"/>
    <hyperlink ref="B112" location="操作说明!A1060" display="评估程序受限的有关情况、评估机构釆取的弥补措施及对评估结论影响的情况"/>
    <hyperlink ref="B113" location="操作说明!A1070" display="其他需要说明的事项"/>
    <hyperlink ref="B114" location="操作说明!A1079" display="资产评估报告使用限制说明"/>
    <hyperlink ref="B115" location="操作说明!A1092" display="资产评估报告日"/>
    <hyperlink ref="B116" location="操作说明!A1101" display="资产评估专业人员签名和资产评估机构印章"/>
    <hyperlink ref="B117" location="操作说明!A1110" display="资产评估报告附件"/>
    <hyperlink ref="B118" location="操作说明!A1127" display="评估明细表"/>
  </hyperlinks>
  <pageMargins left="0.708661417322835" right="0.708661417322835" top="0.748031496062992" bottom="0.748031496062992" header="0.31496062992126" footer="0.31496062992126"/>
  <pageSetup paperSize="9" orientation="portrait"/>
  <headerFooter/>
  <drawing r:id="rId1"/>
  <legacyDrawing r:id="rId2"/>
  <oleObjects>
    <mc:AlternateContent xmlns:mc="http://schemas.openxmlformats.org/markup-compatibility/2006">
      <mc:Choice Requires="x14">
        <oleObject shapeId="1025" progId="Equation.3" r:id="rId3">
          <objectPr defaultSize="0" r:id="rId4">
            <anchor moveWithCells="1" sizeWithCells="1">
              <from>
                <xdr:col>1</xdr:col>
                <xdr:colOff>1724025</xdr:colOff>
                <xdr:row>62</xdr:row>
                <xdr:rowOff>0</xdr:rowOff>
              </from>
              <to>
                <xdr:col>1</xdr:col>
                <xdr:colOff>2524125</xdr:colOff>
                <xdr:row>62</xdr:row>
                <xdr:rowOff>0</xdr:rowOff>
              </to>
            </anchor>
          </objectPr>
        </oleObject>
      </mc:Choice>
      <mc:Fallback>
        <oleObject shapeId="1025" progId="Equation.3" r:id="rId3"/>
      </mc:Fallback>
    </mc:AlternateContent>
    <mc:AlternateContent xmlns:mc="http://schemas.openxmlformats.org/markup-compatibility/2006">
      <mc:Choice Requires="x14">
        <oleObject shapeId="1026" progId="Equation.3" r:id="rId5">
          <objectPr defaultSize="0" r:id="rId6">
            <anchor moveWithCells="1" sizeWithCells="1">
              <from>
                <xdr:col>1</xdr:col>
                <xdr:colOff>1733550</xdr:colOff>
                <xdr:row>62</xdr:row>
                <xdr:rowOff>0</xdr:rowOff>
              </from>
              <to>
                <xdr:col>1</xdr:col>
                <xdr:colOff>2533650</xdr:colOff>
                <xdr:row>62</xdr:row>
                <xdr:rowOff>0</xdr:rowOff>
              </to>
            </anchor>
          </objectPr>
        </oleObject>
      </mc:Choice>
      <mc:Fallback>
        <oleObject shapeId="1026" progId="Equation.3" r:id="rId5"/>
      </mc:Fallback>
    </mc:AlternateContent>
    <mc:AlternateContent xmlns:mc="http://schemas.openxmlformats.org/markup-compatibility/2006">
      <mc:Choice Requires="x14">
        <oleObject shapeId="1027" progId="Equation.3" r:id="rId7">
          <objectPr defaultSize="0" r:id="rId8">
            <anchor moveWithCells="1" sizeWithCells="1">
              <from>
                <xdr:col>1</xdr:col>
                <xdr:colOff>1724025</xdr:colOff>
                <xdr:row>62</xdr:row>
                <xdr:rowOff>0</xdr:rowOff>
              </from>
              <to>
                <xdr:col>1</xdr:col>
                <xdr:colOff>2524125</xdr:colOff>
                <xdr:row>62</xdr:row>
                <xdr:rowOff>0</xdr:rowOff>
              </to>
            </anchor>
          </objectPr>
        </oleObject>
      </mc:Choice>
      <mc:Fallback>
        <oleObject shapeId="1027" progId="Equation.3" r:id="rId7"/>
      </mc:Fallback>
    </mc:AlternateContent>
    <mc:AlternateContent xmlns:mc="http://schemas.openxmlformats.org/markup-compatibility/2006">
      <mc:Choice Requires="x14">
        <oleObject shapeId="1028" progId="Equation.3" r:id="rId9">
          <objectPr defaultSize="0" r:id="rId10">
            <anchor moveWithCells="1" sizeWithCells="1">
              <from>
                <xdr:col>1</xdr:col>
                <xdr:colOff>1733550</xdr:colOff>
                <xdr:row>62</xdr:row>
                <xdr:rowOff>0</xdr:rowOff>
              </from>
              <to>
                <xdr:col>1</xdr:col>
                <xdr:colOff>2533650</xdr:colOff>
                <xdr:row>62</xdr:row>
                <xdr:rowOff>0</xdr:rowOff>
              </to>
            </anchor>
          </objectPr>
        </oleObject>
      </mc:Choice>
      <mc:Fallback>
        <oleObject shapeId="1028" progId="Equation.3" r:id="rId9"/>
      </mc:Fallback>
    </mc:AlternateContent>
    <mc:AlternateContent xmlns:mc="http://schemas.openxmlformats.org/markup-compatibility/2006">
      <mc:Choice Requires="x14">
        <oleObject shapeId="1029" progId="Equation.3" r:id="rId11">
          <objectPr defaultSize="0" r:id="rId12">
            <anchor moveWithCells="1" sizeWithCells="1">
              <from>
                <xdr:col>1</xdr:col>
                <xdr:colOff>1724025</xdr:colOff>
                <xdr:row>62</xdr:row>
                <xdr:rowOff>0</xdr:rowOff>
              </from>
              <to>
                <xdr:col>1</xdr:col>
                <xdr:colOff>2524125</xdr:colOff>
                <xdr:row>62</xdr:row>
                <xdr:rowOff>0</xdr:rowOff>
              </to>
            </anchor>
          </objectPr>
        </oleObject>
      </mc:Choice>
      <mc:Fallback>
        <oleObject shapeId="1029" progId="Equation.3" r:id="rId11"/>
      </mc:Fallback>
    </mc:AlternateContent>
    <mc:AlternateContent xmlns:mc="http://schemas.openxmlformats.org/markup-compatibility/2006">
      <mc:Choice Requires="x14">
        <oleObject shapeId="1030" progId="Equation.3" r:id="rId13">
          <objectPr defaultSize="0" r:id="rId14">
            <anchor moveWithCells="1" sizeWithCells="1">
              <from>
                <xdr:col>1</xdr:col>
                <xdr:colOff>1733550</xdr:colOff>
                <xdr:row>62</xdr:row>
                <xdr:rowOff>0</xdr:rowOff>
              </from>
              <to>
                <xdr:col>1</xdr:col>
                <xdr:colOff>2533650</xdr:colOff>
                <xdr:row>62</xdr:row>
                <xdr:rowOff>0</xdr:rowOff>
              </to>
            </anchor>
          </objectPr>
        </oleObject>
      </mc:Choice>
      <mc:Fallback>
        <oleObject shapeId="1030" progId="Equation.3" r:id="rId13"/>
      </mc:Fallback>
    </mc:AlternateContent>
  </oleObject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1138"/>
  <sheetViews>
    <sheetView topLeftCell="A1108" workbookViewId="0">
      <selection activeCell="A1127" sqref="A1127"/>
    </sheetView>
  </sheetViews>
  <sheetFormatPr defaultColWidth="9" defaultRowHeight="13.5"/>
  <cols>
    <col min="1" max="1" width="158.875" customWidth="1"/>
  </cols>
  <sheetData>
    <row r="1" ht="20.25" spans="1:1">
      <c r="A1" s="1" t="s">
        <v>1</v>
      </c>
    </row>
    <row r="2" ht="20.25" spans="1:1">
      <c r="A2" s="1" t="s">
        <v>171</v>
      </c>
    </row>
    <row r="3" ht="14.25" spans="1:1">
      <c r="A3" s="2"/>
    </row>
    <row r="4" ht="14.25" spans="1:1">
      <c r="A4" s="3" t="s">
        <v>172</v>
      </c>
    </row>
    <row r="5" ht="14.25" spans="1:1">
      <c r="A5" s="2"/>
    </row>
    <row r="6" spans="1:1">
      <c r="A6" s="4" t="s">
        <v>173</v>
      </c>
    </row>
    <row r="7" spans="1:1">
      <c r="A7" s="4" t="s">
        <v>174</v>
      </c>
    </row>
    <row r="8" spans="1:1">
      <c r="A8" s="4" t="s">
        <v>175</v>
      </c>
    </row>
    <row r="9" ht="60" customHeight="1" spans="1:1">
      <c r="A9" s="5" t="s">
        <v>176</v>
      </c>
    </row>
    <row r="10" spans="1:1">
      <c r="A10" s="4" t="s">
        <v>177</v>
      </c>
    </row>
    <row r="11" spans="1:1">
      <c r="A11" t="s">
        <v>178</v>
      </c>
    </row>
    <row r="12" spans="1:1">
      <c r="A12" t="s">
        <v>179</v>
      </c>
    </row>
    <row r="13" spans="1:1">
      <c r="A13" t="s">
        <v>180</v>
      </c>
    </row>
    <row r="14" spans="1:1">
      <c r="A14" t="s">
        <v>181</v>
      </c>
    </row>
    <row r="15" spans="1:1">
      <c r="A15" t="s">
        <v>182</v>
      </c>
    </row>
    <row r="16" spans="1:1">
      <c r="A16" t="s">
        <v>183</v>
      </c>
    </row>
    <row r="17" spans="1:1">
      <c r="A17" t="s">
        <v>184</v>
      </c>
    </row>
    <row r="18" spans="1:1">
      <c r="A18" t="s">
        <v>185</v>
      </c>
    </row>
    <row r="19" spans="1:1">
      <c r="A19" t="s">
        <v>186</v>
      </c>
    </row>
    <row r="20" spans="1:1">
      <c r="A20" t="s">
        <v>187</v>
      </c>
    </row>
    <row r="21" spans="1:1">
      <c r="A21" t="s">
        <v>188</v>
      </c>
    </row>
    <row r="22" spans="1:1">
      <c r="A22" t="s">
        <v>189</v>
      </c>
    </row>
    <row r="23" spans="1:1">
      <c r="A23" t="s">
        <v>190</v>
      </c>
    </row>
    <row r="24" spans="1:1">
      <c r="A24" s="4" t="s">
        <v>191</v>
      </c>
    </row>
    <row r="25" spans="1:1">
      <c r="A25" t="s">
        <v>192</v>
      </c>
    </row>
    <row r="26" ht="27" spans="1:1">
      <c r="A26" s="6" t="s">
        <v>193</v>
      </c>
    </row>
    <row r="27" spans="1:1">
      <c r="A27" t="s">
        <v>194</v>
      </c>
    </row>
    <row r="28" spans="1:1">
      <c r="A28" t="s">
        <v>195</v>
      </c>
    </row>
    <row r="29" spans="1:1">
      <c r="A29" s="4" t="s">
        <v>196</v>
      </c>
    </row>
    <row r="30" spans="1:1">
      <c r="A30" s="4" t="s">
        <v>197</v>
      </c>
    </row>
    <row r="31" ht="167.25" customHeight="1" spans="1:1">
      <c r="A31" s="5" t="s">
        <v>198</v>
      </c>
    </row>
    <row r="32" spans="1:1">
      <c r="A32" s="4" t="s">
        <v>199</v>
      </c>
    </row>
    <row r="33" spans="1:1">
      <c r="A33" t="s">
        <v>200</v>
      </c>
    </row>
    <row r="34" spans="1:1">
      <c r="A34" t="s">
        <v>201</v>
      </c>
    </row>
    <row r="35" spans="1:1">
      <c r="A35" t="s">
        <v>202</v>
      </c>
    </row>
    <row r="36" spans="1:1">
      <c r="A36" t="s">
        <v>203</v>
      </c>
    </row>
    <row r="37" spans="1:1">
      <c r="A37" t="s">
        <v>204</v>
      </c>
    </row>
    <row r="38" spans="1:1">
      <c r="A38" t="s">
        <v>205</v>
      </c>
    </row>
    <row r="39" spans="1:1">
      <c r="A39" t="s">
        <v>206</v>
      </c>
    </row>
    <row r="40" spans="1:1">
      <c r="A40" t="s">
        <v>207</v>
      </c>
    </row>
    <row r="41" spans="1:1">
      <c r="A41" t="s">
        <v>208</v>
      </c>
    </row>
    <row r="42" spans="1:1">
      <c r="A42" t="s">
        <v>209</v>
      </c>
    </row>
    <row r="43" spans="1:1">
      <c r="A43" t="s">
        <v>210</v>
      </c>
    </row>
    <row r="44" spans="1:1">
      <c r="A44" t="s">
        <v>211</v>
      </c>
    </row>
    <row r="45" spans="1:1">
      <c r="A45" t="s">
        <v>212</v>
      </c>
    </row>
    <row r="46" spans="1:1">
      <c r="A46" s="4" t="s">
        <v>213</v>
      </c>
    </row>
    <row r="47" spans="1:1">
      <c r="A47" t="s">
        <v>214</v>
      </c>
    </row>
    <row r="48" spans="1:1">
      <c r="A48" t="s">
        <v>215</v>
      </c>
    </row>
    <row r="49" spans="1:1">
      <c r="A49" t="s">
        <v>216</v>
      </c>
    </row>
    <row r="50" spans="1:1">
      <c r="A50" t="s">
        <v>217</v>
      </c>
    </row>
    <row r="51" spans="1:1">
      <c r="A51" s="4" t="s">
        <v>218</v>
      </c>
    </row>
    <row r="52" ht="121.5" spans="1:1">
      <c r="A52" s="5" t="s">
        <v>219</v>
      </c>
    </row>
    <row r="53" spans="1:1">
      <c r="A53" s="4" t="s">
        <v>199</v>
      </c>
    </row>
    <row r="54" spans="1:1">
      <c r="A54" t="s">
        <v>220</v>
      </c>
    </row>
    <row r="55" spans="1:1">
      <c r="A55" t="s">
        <v>221</v>
      </c>
    </row>
    <row r="56" spans="1:1">
      <c r="A56" t="s">
        <v>222</v>
      </c>
    </row>
    <row r="57" spans="1:1">
      <c r="A57" t="s">
        <v>223</v>
      </c>
    </row>
    <row r="58" spans="1:1">
      <c r="A58" t="s">
        <v>224</v>
      </c>
    </row>
    <row r="59" spans="1:1">
      <c r="A59" t="s">
        <v>225</v>
      </c>
    </row>
    <row r="60" spans="1:1">
      <c r="A60" t="s">
        <v>226</v>
      </c>
    </row>
    <row r="61" spans="1:1">
      <c r="A61" t="s">
        <v>227</v>
      </c>
    </row>
    <row r="62" spans="1:1">
      <c r="A62" s="4" t="s">
        <v>213</v>
      </c>
    </row>
    <row r="63" spans="1:1">
      <c r="A63" t="s">
        <v>228</v>
      </c>
    </row>
    <row r="64" spans="1:1">
      <c r="A64" t="s">
        <v>229</v>
      </c>
    </row>
    <row r="65" spans="1:1">
      <c r="A65" t="s">
        <v>216</v>
      </c>
    </row>
    <row r="66" spans="1:1">
      <c r="A66" t="s">
        <v>230</v>
      </c>
    </row>
    <row r="67" spans="1:1">
      <c r="A67" s="4" t="s">
        <v>231</v>
      </c>
    </row>
    <row r="68" ht="27" spans="1:1">
      <c r="A68" s="5" t="s">
        <v>232</v>
      </c>
    </row>
    <row r="69" spans="1:1">
      <c r="A69" s="4" t="s">
        <v>199</v>
      </c>
    </row>
    <row r="70" spans="1:1">
      <c r="A70" t="s">
        <v>233</v>
      </c>
    </row>
    <row r="71" spans="1:1">
      <c r="A71" t="s">
        <v>234</v>
      </c>
    </row>
    <row r="72" ht="27" spans="1:1">
      <c r="A72" s="6" t="s">
        <v>235</v>
      </c>
    </row>
    <row r="73" spans="1:1">
      <c r="A73" t="s">
        <v>236</v>
      </c>
    </row>
    <row r="74" spans="1:1">
      <c r="A74" t="s">
        <v>237</v>
      </c>
    </row>
    <row r="75" spans="1:1">
      <c r="A75" t="s">
        <v>238</v>
      </c>
    </row>
    <row r="76" spans="1:1">
      <c r="A76" t="s">
        <v>239</v>
      </c>
    </row>
    <row r="77" spans="1:1">
      <c r="A77" s="4" t="s">
        <v>213</v>
      </c>
    </row>
    <row r="78" spans="1:1">
      <c r="A78" t="s">
        <v>240</v>
      </c>
    </row>
    <row r="79" spans="1:1">
      <c r="A79" t="s">
        <v>241</v>
      </c>
    </row>
    <row r="80" spans="1:1">
      <c r="A80" t="s">
        <v>242</v>
      </c>
    </row>
    <row r="81" spans="1:1">
      <c r="A81" t="s">
        <v>243</v>
      </c>
    </row>
    <row r="82" spans="1:1">
      <c r="A82" s="4" t="s">
        <v>244</v>
      </c>
    </row>
    <row r="83" ht="108" spans="1:1">
      <c r="A83" s="5" t="s">
        <v>245</v>
      </c>
    </row>
    <row r="84" spans="1:1">
      <c r="A84" s="4" t="s">
        <v>246</v>
      </c>
    </row>
    <row r="85" spans="1:1">
      <c r="A85" t="s">
        <v>247</v>
      </c>
    </row>
    <row r="86" spans="1:1">
      <c r="A86" t="s">
        <v>248</v>
      </c>
    </row>
    <row r="87" spans="1:1">
      <c r="A87" t="s">
        <v>249</v>
      </c>
    </row>
    <row r="88" spans="1:1">
      <c r="A88" t="s">
        <v>250</v>
      </c>
    </row>
    <row r="89" spans="1:1">
      <c r="A89" t="s">
        <v>251</v>
      </c>
    </row>
    <row r="90" spans="1:1">
      <c r="A90" t="s">
        <v>252</v>
      </c>
    </row>
    <row r="91" spans="1:1">
      <c r="A91" t="s">
        <v>253</v>
      </c>
    </row>
    <row r="92" spans="1:1">
      <c r="A92" t="s">
        <v>254</v>
      </c>
    </row>
    <row r="93" spans="1:1">
      <c r="A93" t="s">
        <v>255</v>
      </c>
    </row>
    <row r="94" spans="1:1">
      <c r="A94" t="s">
        <v>256</v>
      </c>
    </row>
    <row r="95" spans="1:1">
      <c r="A95" t="s">
        <v>257</v>
      </c>
    </row>
    <row r="96" spans="1:1">
      <c r="A96" t="s">
        <v>258</v>
      </c>
    </row>
    <row r="97" spans="1:1">
      <c r="A97" t="s">
        <v>259</v>
      </c>
    </row>
    <row r="98" ht="27" spans="1:1">
      <c r="A98" s="6" t="s">
        <v>260</v>
      </c>
    </row>
    <row r="99" spans="1:1">
      <c r="A99" s="4" t="s">
        <v>261</v>
      </c>
    </row>
    <row r="100" spans="1:1">
      <c r="A100" t="s">
        <v>262</v>
      </c>
    </row>
    <row r="101" spans="1:1">
      <c r="A101" t="s">
        <v>263</v>
      </c>
    </row>
    <row r="102" spans="1:1">
      <c r="A102" t="s">
        <v>264</v>
      </c>
    </row>
    <row r="103" spans="1:1">
      <c r="A103" t="s">
        <v>265</v>
      </c>
    </row>
    <row r="104" spans="1:1">
      <c r="A104" t="s">
        <v>266</v>
      </c>
    </row>
    <row r="105" spans="1:1">
      <c r="A105" t="s">
        <v>267</v>
      </c>
    </row>
    <row r="106" spans="1:1">
      <c r="A106" s="4" t="s">
        <v>268</v>
      </c>
    </row>
    <row r="107" ht="27" spans="1:1">
      <c r="A107" s="5" t="s">
        <v>269</v>
      </c>
    </row>
    <row r="108" spans="1:1">
      <c r="A108" s="4" t="s">
        <v>246</v>
      </c>
    </row>
    <row r="109" spans="1:1">
      <c r="A109" t="s">
        <v>270</v>
      </c>
    </row>
    <row r="110" spans="1:1">
      <c r="A110" t="s">
        <v>271</v>
      </c>
    </row>
    <row r="111" spans="1:1">
      <c r="A111" t="s">
        <v>272</v>
      </c>
    </row>
    <row r="112" spans="1:1">
      <c r="A112" t="s">
        <v>273</v>
      </c>
    </row>
    <row r="113" spans="1:1">
      <c r="A113" t="s">
        <v>274</v>
      </c>
    </row>
    <row r="114" spans="1:1">
      <c r="A114" t="s">
        <v>275</v>
      </c>
    </row>
    <row r="115" spans="1:1">
      <c r="A115" s="4" t="s">
        <v>261</v>
      </c>
    </row>
    <row r="116" spans="1:1">
      <c r="A116" t="s">
        <v>276</v>
      </c>
    </row>
    <row r="117" spans="1:1">
      <c r="A117" t="s">
        <v>277</v>
      </c>
    </row>
    <row r="118" spans="1:1">
      <c r="A118" t="s">
        <v>278</v>
      </c>
    </row>
    <row r="119" spans="1:1">
      <c r="A119" t="s">
        <v>279</v>
      </c>
    </row>
    <row r="120" spans="1:1">
      <c r="A120" t="s">
        <v>280</v>
      </c>
    </row>
    <row r="121" spans="1:1">
      <c r="A121" s="4" t="s">
        <v>281</v>
      </c>
    </row>
    <row r="122" spans="1:1">
      <c r="A122" s="4" t="s">
        <v>282</v>
      </c>
    </row>
    <row r="123" ht="54" spans="1:1">
      <c r="A123" s="5" t="s">
        <v>283</v>
      </c>
    </row>
    <row r="124" spans="1:1">
      <c r="A124" s="4" t="s">
        <v>177</v>
      </c>
    </row>
    <row r="125" spans="1:1">
      <c r="A125" t="s">
        <v>284</v>
      </c>
    </row>
    <row r="126" spans="1:1">
      <c r="A126" t="s">
        <v>285</v>
      </c>
    </row>
    <row r="127" spans="1:1">
      <c r="A127" s="4" t="s">
        <v>286</v>
      </c>
    </row>
    <row r="128" spans="1:1">
      <c r="A128" t="s">
        <v>287</v>
      </c>
    </row>
    <row r="129" spans="1:1">
      <c r="A129" t="s">
        <v>288</v>
      </c>
    </row>
    <row r="130" spans="1:1">
      <c r="A130" t="s">
        <v>289</v>
      </c>
    </row>
    <row r="131" spans="1:1">
      <c r="A131" t="s">
        <v>290</v>
      </c>
    </row>
    <row r="132" spans="1:1">
      <c r="A132" s="4" t="s">
        <v>291</v>
      </c>
    </row>
    <row r="133" ht="67.5" spans="1:1">
      <c r="A133" s="5" t="s">
        <v>292</v>
      </c>
    </row>
    <row r="134" spans="1:1">
      <c r="A134" s="4" t="s">
        <v>177</v>
      </c>
    </row>
    <row r="135" ht="27" spans="1:1">
      <c r="A135" s="6" t="s">
        <v>293</v>
      </c>
    </row>
    <row r="136" spans="1:1">
      <c r="A136" t="s">
        <v>294</v>
      </c>
    </row>
    <row r="137" ht="27" spans="1:1">
      <c r="A137" s="6" t="s">
        <v>295</v>
      </c>
    </row>
    <row r="138" ht="27" spans="1:1">
      <c r="A138" s="6" t="s">
        <v>296</v>
      </c>
    </row>
    <row r="139" spans="1:1">
      <c r="A139" t="s">
        <v>297</v>
      </c>
    </row>
    <row r="140" spans="1:1">
      <c r="A140" s="4" t="s">
        <v>286</v>
      </c>
    </row>
    <row r="141" spans="1:1">
      <c r="A141" t="s">
        <v>298</v>
      </c>
    </row>
    <row r="142" spans="1:1">
      <c r="A142" t="s">
        <v>299</v>
      </c>
    </row>
    <row r="143" spans="1:1">
      <c r="A143" t="s">
        <v>300</v>
      </c>
    </row>
    <row r="144" spans="1:1">
      <c r="A144" t="s">
        <v>301</v>
      </c>
    </row>
    <row r="145" spans="1:1">
      <c r="A145" s="4" t="s">
        <v>302</v>
      </c>
    </row>
    <row r="146" spans="1:1">
      <c r="A146" s="7" t="s">
        <v>303</v>
      </c>
    </row>
    <row r="147" spans="1:1">
      <c r="A147" s="4" t="s">
        <v>177</v>
      </c>
    </row>
    <row r="148" spans="1:1">
      <c r="A148" t="s">
        <v>304</v>
      </c>
    </row>
    <row r="149" ht="27" spans="1:1">
      <c r="A149" s="6" t="s">
        <v>305</v>
      </c>
    </row>
    <row r="150" spans="1:1">
      <c r="A150" t="s">
        <v>306</v>
      </c>
    </row>
    <row r="151" spans="1:1">
      <c r="A151" s="4" t="s">
        <v>286</v>
      </c>
    </row>
    <row r="152" spans="1:1">
      <c r="A152" t="s">
        <v>307</v>
      </c>
    </row>
    <row r="153" spans="1:1">
      <c r="A153" t="s">
        <v>308</v>
      </c>
    </row>
    <row r="154" spans="1:1">
      <c r="A154" t="s">
        <v>309</v>
      </c>
    </row>
    <row r="155" spans="1:1">
      <c r="A155" t="s">
        <v>310</v>
      </c>
    </row>
    <row r="156" spans="1:1">
      <c r="A156" s="4" t="s">
        <v>311</v>
      </c>
    </row>
    <row r="157" ht="40.5" spans="1:1">
      <c r="A157" s="5" t="s">
        <v>312</v>
      </c>
    </row>
    <row r="158" spans="1:1">
      <c r="A158" s="4" t="s">
        <v>177</v>
      </c>
    </row>
    <row r="159" spans="1:1">
      <c r="A159" t="s">
        <v>313</v>
      </c>
    </row>
    <row r="160" spans="1:1">
      <c r="A160" t="s">
        <v>314</v>
      </c>
    </row>
    <row r="161" spans="1:1">
      <c r="A161" s="4" t="s">
        <v>286</v>
      </c>
    </row>
    <row r="162" spans="1:1">
      <c r="A162" t="s">
        <v>315</v>
      </c>
    </row>
    <row r="163" spans="1:1">
      <c r="A163" t="s">
        <v>316</v>
      </c>
    </row>
    <row r="164" spans="1:1">
      <c r="A164" t="s">
        <v>317</v>
      </c>
    </row>
    <row r="165" spans="1:1">
      <c r="A165" t="s">
        <v>318</v>
      </c>
    </row>
    <row r="166" spans="1:1">
      <c r="A166" s="4" t="s">
        <v>319</v>
      </c>
    </row>
    <row r="167" ht="27" spans="1:1">
      <c r="A167" s="5" t="s">
        <v>320</v>
      </c>
    </row>
    <row r="168" spans="1:1">
      <c r="A168" s="4" t="s">
        <v>177</v>
      </c>
    </row>
    <row r="169" spans="1:1">
      <c r="A169" t="s">
        <v>321</v>
      </c>
    </row>
    <row r="170" spans="1:1">
      <c r="A170" t="s">
        <v>322</v>
      </c>
    </row>
    <row r="171" spans="1:1">
      <c r="A171" t="s">
        <v>323</v>
      </c>
    </row>
    <row r="172" spans="1:1">
      <c r="A172" s="4" t="s">
        <v>286</v>
      </c>
    </row>
    <row r="173" spans="1:1">
      <c r="A173" t="s">
        <v>324</v>
      </c>
    </row>
    <row r="174" spans="1:1">
      <c r="A174" t="s">
        <v>325</v>
      </c>
    </row>
    <row r="175" spans="1:1">
      <c r="A175" t="s">
        <v>326</v>
      </c>
    </row>
    <row r="176" spans="1:1">
      <c r="A176" t="s">
        <v>327</v>
      </c>
    </row>
    <row r="177" spans="1:1">
      <c r="A177" s="4" t="s">
        <v>328</v>
      </c>
    </row>
    <row r="178" spans="1:1">
      <c r="A178" s="4" t="s">
        <v>329</v>
      </c>
    </row>
    <row r="179" spans="1:1">
      <c r="A179" s="4" t="s">
        <v>330</v>
      </c>
    </row>
    <row r="180" ht="148.5" spans="1:1">
      <c r="A180" s="5" t="s">
        <v>331</v>
      </c>
    </row>
    <row r="181" spans="1:1">
      <c r="A181" s="4" t="s">
        <v>332</v>
      </c>
    </row>
    <row r="182" spans="1:1">
      <c r="A182" s="7" t="s">
        <v>333</v>
      </c>
    </row>
    <row r="183" spans="1:1">
      <c r="A183" s="4" t="s">
        <v>334</v>
      </c>
    </row>
    <row r="184" spans="1:1">
      <c r="A184" t="s">
        <v>335</v>
      </c>
    </row>
    <row r="185" spans="1:1">
      <c r="A185" t="s">
        <v>336</v>
      </c>
    </row>
    <row r="186" spans="1:1">
      <c r="A186" t="s">
        <v>337</v>
      </c>
    </row>
    <row r="187" spans="1:1">
      <c r="A187" t="s">
        <v>338</v>
      </c>
    </row>
    <row r="188" ht="27" spans="1:1">
      <c r="A188" s="6" t="s">
        <v>339</v>
      </c>
    </row>
    <row r="189" spans="1:1">
      <c r="A189" s="4" t="s">
        <v>340</v>
      </c>
    </row>
    <row r="190" spans="1:1">
      <c r="A190" t="s">
        <v>341</v>
      </c>
    </row>
    <row r="191" spans="1:1">
      <c r="A191" t="s">
        <v>342</v>
      </c>
    </row>
    <row r="192" spans="1:1">
      <c r="A192" t="s">
        <v>343</v>
      </c>
    </row>
    <row r="193" spans="1:1">
      <c r="A193" t="s">
        <v>344</v>
      </c>
    </row>
    <row r="194" spans="1:1">
      <c r="A194" s="4" t="s">
        <v>345</v>
      </c>
    </row>
    <row r="195" spans="1:1">
      <c r="A195" s="7" t="s">
        <v>346</v>
      </c>
    </row>
    <row r="196" spans="1:1">
      <c r="A196" s="4" t="s">
        <v>334</v>
      </c>
    </row>
    <row r="197" spans="1:1">
      <c r="A197" t="s">
        <v>347</v>
      </c>
    </row>
    <row r="198" spans="1:1">
      <c r="A198" t="s">
        <v>348</v>
      </c>
    </row>
    <row r="199" ht="27" spans="1:1">
      <c r="A199" s="6" t="s">
        <v>349</v>
      </c>
    </row>
    <row r="200" spans="1:1">
      <c r="A200" s="4" t="s">
        <v>340</v>
      </c>
    </row>
    <row r="201" spans="1:1">
      <c r="A201" t="s">
        <v>350</v>
      </c>
    </row>
    <row r="202" spans="1:1">
      <c r="A202" t="s">
        <v>351</v>
      </c>
    </row>
    <row r="203" spans="1:1">
      <c r="A203" t="s">
        <v>352</v>
      </c>
    </row>
    <row r="204" spans="1:1">
      <c r="A204" t="s">
        <v>353</v>
      </c>
    </row>
    <row r="205" spans="1:1">
      <c r="A205" s="4" t="s">
        <v>354</v>
      </c>
    </row>
    <row r="206" spans="1:1">
      <c r="A206" s="7" t="s">
        <v>355</v>
      </c>
    </row>
    <row r="207" spans="1:1">
      <c r="A207" s="4" t="s">
        <v>334</v>
      </c>
    </row>
    <row r="208" spans="1:1">
      <c r="A208" t="s">
        <v>356</v>
      </c>
    </row>
    <row r="209" spans="1:1">
      <c r="A209" t="s">
        <v>357</v>
      </c>
    </row>
    <row r="210" ht="27" spans="1:1">
      <c r="A210" s="6" t="s">
        <v>349</v>
      </c>
    </row>
    <row r="211" spans="1:1">
      <c r="A211" s="4" t="s">
        <v>340</v>
      </c>
    </row>
    <row r="212" spans="1:1">
      <c r="A212" t="s">
        <v>358</v>
      </c>
    </row>
    <row r="213" spans="1:1">
      <c r="A213" t="s">
        <v>359</v>
      </c>
    </row>
    <row r="214" spans="1:1">
      <c r="A214" t="s">
        <v>360</v>
      </c>
    </row>
    <row r="215" spans="1:1">
      <c r="A215" t="s">
        <v>361</v>
      </c>
    </row>
    <row r="216" spans="1:1">
      <c r="A216" s="4" t="s">
        <v>362</v>
      </c>
    </row>
    <row r="217" spans="1:1">
      <c r="A217" s="7" t="s">
        <v>363</v>
      </c>
    </row>
    <row r="218" spans="1:1">
      <c r="A218" s="4" t="s">
        <v>364</v>
      </c>
    </row>
    <row r="219" spans="1:1">
      <c r="A219" t="s">
        <v>365</v>
      </c>
    </row>
    <row r="220" ht="27" spans="1:1">
      <c r="A220" s="6" t="s">
        <v>366</v>
      </c>
    </row>
    <row r="221" spans="1:1">
      <c r="A221" s="4" t="s">
        <v>367</v>
      </c>
    </row>
    <row r="222" spans="1:1">
      <c r="A222" t="s">
        <v>368</v>
      </c>
    </row>
    <row r="223" spans="1:1">
      <c r="A223" t="s">
        <v>369</v>
      </c>
    </row>
    <row r="224" spans="1:1">
      <c r="A224" t="s">
        <v>370</v>
      </c>
    </row>
    <row r="225" spans="1:1">
      <c r="A225" t="s">
        <v>371</v>
      </c>
    </row>
    <row r="226" spans="1:1">
      <c r="A226" s="4" t="s">
        <v>372</v>
      </c>
    </row>
    <row r="227" spans="1:1">
      <c r="A227" s="7" t="s">
        <v>373</v>
      </c>
    </row>
    <row r="228" spans="1:1">
      <c r="A228" s="4" t="s">
        <v>334</v>
      </c>
    </row>
    <row r="229" ht="27" spans="1:1">
      <c r="A229" s="6" t="s">
        <v>374</v>
      </c>
    </row>
    <row r="230" ht="27" spans="1:1">
      <c r="A230" s="6" t="s">
        <v>366</v>
      </c>
    </row>
    <row r="231" spans="1:1">
      <c r="A231" t="s">
        <v>340</v>
      </c>
    </row>
    <row r="232" spans="1:1">
      <c r="A232" t="s">
        <v>375</v>
      </c>
    </row>
    <row r="233" spans="1:1">
      <c r="A233" t="s">
        <v>369</v>
      </c>
    </row>
    <row r="234" spans="1:1">
      <c r="A234" t="s">
        <v>370</v>
      </c>
    </row>
    <row r="235" spans="1:1">
      <c r="A235" t="s">
        <v>376</v>
      </c>
    </row>
    <row r="236" spans="1:1">
      <c r="A236" s="4" t="s">
        <v>377</v>
      </c>
    </row>
    <row r="237" spans="1:1">
      <c r="A237" s="5" t="s">
        <v>378</v>
      </c>
    </row>
    <row r="238" spans="1:1">
      <c r="A238" s="4" t="s">
        <v>334</v>
      </c>
    </row>
    <row r="239" spans="1:1">
      <c r="A239" t="s">
        <v>379</v>
      </c>
    </row>
    <row r="240" spans="1:1">
      <c r="A240" t="s">
        <v>380</v>
      </c>
    </row>
    <row r="241" spans="1:1">
      <c r="A241" t="s">
        <v>381</v>
      </c>
    </row>
    <row r="242" ht="27" spans="1:1">
      <c r="A242" s="6" t="s">
        <v>382</v>
      </c>
    </row>
    <row r="243" ht="27" spans="1:1">
      <c r="A243" s="6" t="s">
        <v>383</v>
      </c>
    </row>
    <row r="244" spans="1:1">
      <c r="A244" s="4" t="s">
        <v>384</v>
      </c>
    </row>
    <row r="245" spans="1:1">
      <c r="A245" t="s">
        <v>385</v>
      </c>
    </row>
    <row r="246" spans="1:1">
      <c r="A246" t="s">
        <v>386</v>
      </c>
    </row>
    <row r="247" spans="1:1">
      <c r="A247" t="s">
        <v>387</v>
      </c>
    </row>
    <row r="248" spans="1:1">
      <c r="A248" t="s">
        <v>388</v>
      </c>
    </row>
    <row r="249" spans="1:1">
      <c r="A249" s="4" t="s">
        <v>389</v>
      </c>
    </row>
    <row r="250" spans="1:1">
      <c r="A250" s="7" t="s">
        <v>390</v>
      </c>
    </row>
    <row r="251" spans="1:1">
      <c r="A251" s="4" t="s">
        <v>334</v>
      </c>
    </row>
    <row r="252" spans="1:1">
      <c r="A252" t="s">
        <v>391</v>
      </c>
    </row>
    <row r="253" ht="27" spans="1:1">
      <c r="A253" s="6" t="s">
        <v>366</v>
      </c>
    </row>
    <row r="254" spans="1:1">
      <c r="A254" s="4" t="s">
        <v>384</v>
      </c>
    </row>
    <row r="255" spans="1:1">
      <c r="A255" t="s">
        <v>392</v>
      </c>
    </row>
    <row r="256" spans="1:1">
      <c r="A256" t="s">
        <v>393</v>
      </c>
    </row>
    <row r="257" spans="1:1">
      <c r="A257" t="s">
        <v>394</v>
      </c>
    </row>
    <row r="258" spans="1:1">
      <c r="A258" s="4" t="s">
        <v>395</v>
      </c>
    </row>
    <row r="259" ht="40.5" spans="1:1">
      <c r="A259" s="5" t="s">
        <v>396</v>
      </c>
    </row>
    <row r="260" spans="1:1">
      <c r="A260" s="4" t="s">
        <v>334</v>
      </c>
    </row>
    <row r="261" spans="1:1">
      <c r="A261" t="s">
        <v>397</v>
      </c>
    </row>
    <row r="262" spans="1:1">
      <c r="A262" t="s">
        <v>398</v>
      </c>
    </row>
    <row r="263" spans="1:1">
      <c r="A263" s="4" t="s">
        <v>384</v>
      </c>
    </row>
    <row r="264" spans="1:1">
      <c r="A264" t="s">
        <v>399</v>
      </c>
    </row>
    <row r="265" spans="1:1">
      <c r="A265" t="s">
        <v>400</v>
      </c>
    </row>
    <row r="266" spans="1:1">
      <c r="A266" t="s">
        <v>401</v>
      </c>
    </row>
    <row r="267" spans="1:1">
      <c r="A267" s="4" t="s">
        <v>402</v>
      </c>
    </row>
    <row r="268" spans="1:1">
      <c r="A268" s="7" t="s">
        <v>403</v>
      </c>
    </row>
    <row r="269" spans="1:1">
      <c r="A269" s="7" t="s">
        <v>404</v>
      </c>
    </row>
    <row r="270" spans="1:1">
      <c r="A270" s="7" t="s">
        <v>405</v>
      </c>
    </row>
    <row r="271" spans="1:1">
      <c r="A271" s="7" t="s">
        <v>406</v>
      </c>
    </row>
    <row r="272" spans="1:1">
      <c r="A272" s="7" t="s">
        <v>407</v>
      </c>
    </row>
    <row r="273" ht="27" spans="1:1">
      <c r="A273" s="5" t="s">
        <v>408</v>
      </c>
    </row>
    <row r="274" spans="1:1">
      <c r="A274" s="4" t="s">
        <v>409</v>
      </c>
    </row>
    <row r="275" spans="1:1">
      <c r="A275" t="s">
        <v>410</v>
      </c>
    </row>
    <row r="276" spans="1:1">
      <c r="A276" t="s">
        <v>411</v>
      </c>
    </row>
    <row r="277" spans="1:1">
      <c r="A277" t="s">
        <v>412</v>
      </c>
    </row>
    <row r="278" spans="1:1">
      <c r="A278" t="s">
        <v>413</v>
      </c>
    </row>
    <row r="279" ht="27" spans="1:1">
      <c r="A279" s="6" t="s">
        <v>414</v>
      </c>
    </row>
    <row r="280" ht="27" spans="1:1">
      <c r="A280" s="6" t="s">
        <v>415</v>
      </c>
    </row>
    <row r="281" spans="1:1">
      <c r="A281" s="4" t="s">
        <v>416</v>
      </c>
    </row>
    <row r="282" spans="1:1">
      <c r="A282" t="s">
        <v>417</v>
      </c>
    </row>
    <row r="283" spans="1:1">
      <c r="A283" t="s">
        <v>418</v>
      </c>
    </row>
    <row r="284" spans="1:1">
      <c r="A284" t="s">
        <v>419</v>
      </c>
    </row>
    <row r="285" spans="1:1">
      <c r="A285" t="s">
        <v>420</v>
      </c>
    </row>
    <row r="286" spans="1:1">
      <c r="A286" s="4" t="s">
        <v>421</v>
      </c>
    </row>
    <row r="287" spans="1:1">
      <c r="A287" s="7" t="s">
        <v>422</v>
      </c>
    </row>
    <row r="288" spans="1:1">
      <c r="A288" s="7" t="s">
        <v>423</v>
      </c>
    </row>
    <row r="289" spans="1:1">
      <c r="A289" s="7" t="s">
        <v>424</v>
      </c>
    </row>
    <row r="290" spans="1:1">
      <c r="A290" s="7" t="s">
        <v>425</v>
      </c>
    </row>
    <row r="291" ht="27" spans="1:1">
      <c r="A291" s="5" t="s">
        <v>426</v>
      </c>
    </row>
    <row r="292" spans="1:1">
      <c r="A292" s="7" t="s">
        <v>427</v>
      </c>
    </row>
    <row r="293" spans="1:1">
      <c r="A293" s="7" t="s">
        <v>428</v>
      </c>
    </row>
    <row r="294" spans="1:1">
      <c r="A294" s="7" t="s">
        <v>429</v>
      </c>
    </row>
    <row r="295" spans="1:1">
      <c r="A295" s="7" t="s">
        <v>430</v>
      </c>
    </row>
    <row r="296" spans="1:1">
      <c r="A296" s="7" t="s">
        <v>431</v>
      </c>
    </row>
    <row r="297" spans="1:1">
      <c r="A297" s="7" t="s">
        <v>432</v>
      </c>
    </row>
    <row r="298" spans="1:1">
      <c r="A298" s="7" t="s">
        <v>433</v>
      </c>
    </row>
    <row r="299" spans="1:1">
      <c r="A299" s="7" t="s">
        <v>434</v>
      </c>
    </row>
    <row r="300" spans="1:1">
      <c r="A300" s="7" t="s">
        <v>430</v>
      </c>
    </row>
    <row r="301" spans="1:1">
      <c r="A301" s="7" t="s">
        <v>435</v>
      </c>
    </row>
    <row r="302" spans="1:1">
      <c r="A302" s="7" t="s">
        <v>436</v>
      </c>
    </row>
    <row r="303" spans="1:1">
      <c r="A303" s="4" t="s">
        <v>409</v>
      </c>
    </row>
    <row r="304" spans="1:1">
      <c r="A304" t="s">
        <v>437</v>
      </c>
    </row>
    <row r="305" spans="1:1">
      <c r="A305" t="s">
        <v>438</v>
      </c>
    </row>
    <row r="306" spans="1:1">
      <c r="A306" t="s">
        <v>439</v>
      </c>
    </row>
    <row r="307" ht="27" spans="1:1">
      <c r="A307" s="6" t="s">
        <v>440</v>
      </c>
    </row>
    <row r="308" spans="1:1">
      <c r="A308" t="s">
        <v>441</v>
      </c>
    </row>
    <row r="309" spans="1:1">
      <c r="A309" t="s">
        <v>442</v>
      </c>
    </row>
    <row r="310" spans="1:1">
      <c r="A310" t="s">
        <v>443</v>
      </c>
    </row>
    <row r="311" spans="1:1">
      <c r="A311" t="s">
        <v>444</v>
      </c>
    </row>
    <row r="312" spans="1:1">
      <c r="A312" t="s">
        <v>445</v>
      </c>
    </row>
    <row r="313" spans="1:1">
      <c r="A313" t="s">
        <v>446</v>
      </c>
    </row>
    <row r="314" spans="1:1">
      <c r="A314" t="s">
        <v>447</v>
      </c>
    </row>
    <row r="315" spans="1:1">
      <c r="A315" t="s">
        <v>448</v>
      </c>
    </row>
    <row r="316" spans="1:1">
      <c r="A316" t="s">
        <v>449</v>
      </c>
    </row>
    <row r="317" ht="27" spans="1:1">
      <c r="A317" s="6" t="s">
        <v>415</v>
      </c>
    </row>
    <row r="318" spans="1:1">
      <c r="A318" s="4" t="s">
        <v>416</v>
      </c>
    </row>
    <row r="319" spans="1:1">
      <c r="A319" t="s">
        <v>417</v>
      </c>
    </row>
    <row r="320" spans="1:1">
      <c r="A320" t="s">
        <v>418</v>
      </c>
    </row>
    <row r="321" spans="1:1">
      <c r="A321" t="s">
        <v>419</v>
      </c>
    </row>
    <row r="322" spans="1:1">
      <c r="A322" t="s">
        <v>420</v>
      </c>
    </row>
    <row r="323" spans="1:1">
      <c r="A323" s="4" t="s">
        <v>450</v>
      </c>
    </row>
    <row r="324" spans="1:1">
      <c r="A324" s="7" t="s">
        <v>451</v>
      </c>
    </row>
    <row r="325" spans="1:1">
      <c r="A325" s="7" t="s">
        <v>452</v>
      </c>
    </row>
    <row r="326" spans="1:1">
      <c r="A326" s="7" t="s">
        <v>453</v>
      </c>
    </row>
    <row r="327" spans="1:1">
      <c r="A327" s="7" t="s">
        <v>454</v>
      </c>
    </row>
    <row r="328" spans="1:1">
      <c r="A328" s="7" t="s">
        <v>455</v>
      </c>
    </row>
    <row r="329" spans="1:1">
      <c r="A329" s="7" t="s">
        <v>456</v>
      </c>
    </row>
    <row r="330" spans="1:1">
      <c r="A330" s="7" t="s">
        <v>457</v>
      </c>
    </row>
    <row r="331" spans="1:1">
      <c r="A331" s="7" t="s">
        <v>458</v>
      </c>
    </row>
    <row r="332" spans="1:1">
      <c r="A332" s="7" t="s">
        <v>459</v>
      </c>
    </row>
    <row r="333" spans="1:1">
      <c r="A333" s="7" t="s">
        <v>430</v>
      </c>
    </row>
    <row r="334" spans="1:1">
      <c r="A334" s="7" t="s">
        <v>460</v>
      </c>
    </row>
    <row r="335" spans="1:1">
      <c r="A335" s="7" t="s">
        <v>430</v>
      </c>
    </row>
    <row r="336" spans="1:1">
      <c r="A336" s="7" t="s">
        <v>461</v>
      </c>
    </row>
    <row r="337" spans="1:1">
      <c r="A337" s="4" t="s">
        <v>409</v>
      </c>
    </row>
    <row r="338" spans="1:1">
      <c r="A338" t="s">
        <v>462</v>
      </c>
    </row>
    <row r="339" spans="1:1">
      <c r="A339" t="s">
        <v>463</v>
      </c>
    </row>
    <row r="340" spans="1:1">
      <c r="A340" t="s">
        <v>464</v>
      </c>
    </row>
    <row r="341" spans="1:1">
      <c r="A341" t="s">
        <v>465</v>
      </c>
    </row>
    <row r="342" spans="1:1">
      <c r="A342" t="s">
        <v>466</v>
      </c>
    </row>
    <row r="343" spans="1:1">
      <c r="A343" t="s">
        <v>467</v>
      </c>
    </row>
    <row r="344" spans="1:1">
      <c r="A344" t="s">
        <v>468</v>
      </c>
    </row>
    <row r="345" spans="1:1">
      <c r="A345" t="s">
        <v>469</v>
      </c>
    </row>
    <row r="346" spans="1:1">
      <c r="A346" t="s">
        <v>470</v>
      </c>
    </row>
    <row r="347" spans="1:1">
      <c r="A347" t="s">
        <v>471</v>
      </c>
    </row>
    <row r="348" ht="27" spans="1:1">
      <c r="A348" s="6" t="s">
        <v>415</v>
      </c>
    </row>
    <row r="349" spans="1:1">
      <c r="A349" s="4" t="s">
        <v>416</v>
      </c>
    </row>
    <row r="350" spans="1:1">
      <c r="A350" t="s">
        <v>417</v>
      </c>
    </row>
    <row r="351" spans="1:1">
      <c r="A351" t="s">
        <v>418</v>
      </c>
    </row>
    <row r="352" spans="1:1">
      <c r="A352" t="s">
        <v>419</v>
      </c>
    </row>
    <row r="353" spans="1:1">
      <c r="A353" t="s">
        <v>420</v>
      </c>
    </row>
    <row r="354" spans="1:1">
      <c r="A354" s="4" t="s">
        <v>472</v>
      </c>
    </row>
    <row r="355" spans="1:1">
      <c r="A355" s="4" t="s">
        <v>473</v>
      </c>
    </row>
    <row r="356" ht="27" spans="1:1">
      <c r="A356" s="5" t="s">
        <v>474</v>
      </c>
    </row>
    <row r="357" spans="1:1">
      <c r="A357" s="4" t="s">
        <v>199</v>
      </c>
    </row>
    <row r="358" spans="1:1">
      <c r="A358" t="s">
        <v>475</v>
      </c>
    </row>
    <row r="359" spans="1:1">
      <c r="A359" t="s">
        <v>476</v>
      </c>
    </row>
    <row r="360" spans="1:1">
      <c r="A360" t="s">
        <v>477</v>
      </c>
    </row>
    <row r="361" spans="1:1">
      <c r="A361" s="4" t="s">
        <v>478</v>
      </c>
    </row>
    <row r="362" spans="1:1">
      <c r="A362" t="s">
        <v>479</v>
      </c>
    </row>
    <row r="363" spans="1:1">
      <c r="A363" t="s">
        <v>480</v>
      </c>
    </row>
    <row r="364" spans="1:1">
      <c r="A364" t="s">
        <v>481</v>
      </c>
    </row>
    <row r="365" spans="1:1">
      <c r="A365" t="s">
        <v>388</v>
      </c>
    </row>
    <row r="366" spans="1:1">
      <c r="A366" s="4" t="s">
        <v>482</v>
      </c>
    </row>
    <row r="367" spans="1:1">
      <c r="A367" s="7" t="s">
        <v>483</v>
      </c>
    </row>
    <row r="368" spans="1:1">
      <c r="A368" s="4" t="s">
        <v>199</v>
      </c>
    </row>
    <row r="369" spans="1:1">
      <c r="A369" t="s">
        <v>484</v>
      </c>
    </row>
    <row r="370" spans="1:1">
      <c r="A370" t="s">
        <v>485</v>
      </c>
    </row>
    <row r="371" spans="1:1">
      <c r="A371" s="4" t="s">
        <v>478</v>
      </c>
    </row>
    <row r="372" spans="1:1">
      <c r="A372" t="s">
        <v>479</v>
      </c>
    </row>
    <row r="373" spans="1:1">
      <c r="A373" t="s">
        <v>480</v>
      </c>
    </row>
    <row r="374" spans="1:1">
      <c r="A374" t="s">
        <v>481</v>
      </c>
    </row>
    <row r="375" spans="1:1">
      <c r="A375" t="s">
        <v>388</v>
      </c>
    </row>
    <row r="376" spans="1:1">
      <c r="A376" s="4" t="s">
        <v>486</v>
      </c>
    </row>
    <row r="377" spans="1:1">
      <c r="A377" s="7" t="s">
        <v>487</v>
      </c>
    </row>
    <row r="378" spans="1:1">
      <c r="A378" s="4" t="s">
        <v>199</v>
      </c>
    </row>
    <row r="379" spans="1:1">
      <c r="A379" t="s">
        <v>488</v>
      </c>
    </row>
    <row r="380" spans="1:1">
      <c r="A380" t="s">
        <v>489</v>
      </c>
    </row>
    <row r="381" spans="1:1">
      <c r="A381" s="4" t="s">
        <v>478</v>
      </c>
    </row>
    <row r="382" spans="1:1">
      <c r="A382" t="s">
        <v>479</v>
      </c>
    </row>
    <row r="383" spans="1:1">
      <c r="A383" t="s">
        <v>480</v>
      </c>
    </row>
    <row r="384" spans="1:1">
      <c r="A384" t="s">
        <v>481</v>
      </c>
    </row>
    <row r="385" spans="1:1">
      <c r="A385" t="s">
        <v>388</v>
      </c>
    </row>
    <row r="386" spans="1:1">
      <c r="A386" s="4" t="s">
        <v>490</v>
      </c>
    </row>
    <row r="387" spans="1:1">
      <c r="A387" s="4" t="s">
        <v>491</v>
      </c>
    </row>
    <row r="388" ht="27" spans="1:1">
      <c r="A388" s="5" t="s">
        <v>492</v>
      </c>
    </row>
    <row r="389" spans="1:1">
      <c r="A389" s="4" t="s">
        <v>177</v>
      </c>
    </row>
    <row r="390" spans="1:1">
      <c r="A390" t="s">
        <v>493</v>
      </c>
    </row>
    <row r="391" spans="1:1">
      <c r="A391" s="4" t="s">
        <v>286</v>
      </c>
    </row>
    <row r="392" spans="1:1">
      <c r="A392" t="s">
        <v>494</v>
      </c>
    </row>
    <row r="393" spans="1:1">
      <c r="A393" t="s">
        <v>495</v>
      </c>
    </row>
    <row r="394" spans="1:1">
      <c r="A394" t="s">
        <v>496</v>
      </c>
    </row>
    <row r="395" spans="1:1">
      <c r="A395" s="4" t="s">
        <v>497</v>
      </c>
    </row>
    <row r="396" ht="175.5" spans="1:1">
      <c r="A396" s="5" t="s">
        <v>498</v>
      </c>
    </row>
    <row r="397" spans="1:1">
      <c r="A397" s="4" t="s">
        <v>499</v>
      </c>
    </row>
    <row r="398" spans="1:1">
      <c r="A398" s="4" t="s">
        <v>199</v>
      </c>
    </row>
    <row r="399" spans="1:1">
      <c r="A399" t="s">
        <v>500</v>
      </c>
    </row>
    <row r="400" spans="1:1">
      <c r="A400" t="s">
        <v>501</v>
      </c>
    </row>
    <row r="401" spans="1:1">
      <c r="A401" s="4" t="s">
        <v>213</v>
      </c>
    </row>
    <row r="402" spans="1:1">
      <c r="A402" t="s">
        <v>502</v>
      </c>
    </row>
    <row r="403" spans="1:1">
      <c r="A403" t="s">
        <v>503</v>
      </c>
    </row>
    <row r="404" spans="1:1">
      <c r="A404" t="s">
        <v>504</v>
      </c>
    </row>
    <row r="405" spans="1:1">
      <c r="A405" t="s">
        <v>505</v>
      </c>
    </row>
    <row r="406" spans="1:1">
      <c r="A406" s="4" t="s">
        <v>506</v>
      </c>
    </row>
    <row r="407" spans="1:1">
      <c r="A407" s="4" t="s">
        <v>199</v>
      </c>
    </row>
    <row r="408" spans="1:1">
      <c r="A408" t="s">
        <v>507</v>
      </c>
    </row>
    <row r="409" spans="1:1">
      <c r="A409" t="s">
        <v>508</v>
      </c>
    </row>
    <row r="410" spans="1:1">
      <c r="A410" s="4" t="s">
        <v>213</v>
      </c>
    </row>
    <row r="411" spans="1:1">
      <c r="A411" t="s">
        <v>509</v>
      </c>
    </row>
    <row r="412" spans="1:1">
      <c r="A412" t="s">
        <v>510</v>
      </c>
    </row>
    <row r="413" spans="1:1">
      <c r="A413" t="s">
        <v>511</v>
      </c>
    </row>
    <row r="414" spans="1:1">
      <c r="A414" t="s">
        <v>512</v>
      </c>
    </row>
    <row r="415" spans="1:1">
      <c r="A415" s="4" t="s">
        <v>513</v>
      </c>
    </row>
    <row r="416" spans="1:1">
      <c r="A416" s="4" t="s">
        <v>199</v>
      </c>
    </row>
    <row r="417" spans="1:1">
      <c r="A417" t="s">
        <v>514</v>
      </c>
    </row>
    <row r="418" spans="1:1">
      <c r="A418" t="s">
        <v>515</v>
      </c>
    </row>
    <row r="419" spans="1:1">
      <c r="A419" s="4" t="s">
        <v>213</v>
      </c>
    </row>
    <row r="420" spans="1:1">
      <c r="A420" t="s">
        <v>516</v>
      </c>
    </row>
    <row r="421" spans="1:1">
      <c r="A421" t="s">
        <v>517</v>
      </c>
    </row>
    <row r="422" spans="1:1">
      <c r="A422" t="s">
        <v>518</v>
      </c>
    </row>
    <row r="423" spans="1:1">
      <c r="A423" t="s">
        <v>519</v>
      </c>
    </row>
    <row r="424" spans="1:1">
      <c r="A424" s="4" t="s">
        <v>520</v>
      </c>
    </row>
    <row r="425" ht="340.5" customHeight="1" spans="1:1">
      <c r="A425" s="8" t="s">
        <v>521</v>
      </c>
    </row>
    <row r="426" ht="96.75" customHeight="1" spans="1:1">
      <c r="A426" s="8" t="s">
        <v>522</v>
      </c>
    </row>
    <row r="427" ht="27" spans="1:1">
      <c r="A427" s="9" t="s">
        <v>523</v>
      </c>
    </row>
    <row r="428" spans="1:1">
      <c r="A428" s="4" t="s">
        <v>199</v>
      </c>
    </row>
    <row r="429" spans="1:1">
      <c r="A429" t="s">
        <v>524</v>
      </c>
    </row>
    <row r="430" spans="1:1">
      <c r="A430" t="s">
        <v>525</v>
      </c>
    </row>
    <row r="431" spans="1:1">
      <c r="A431" s="4" t="s">
        <v>213</v>
      </c>
    </row>
    <row r="432" spans="1:1">
      <c r="A432" t="s">
        <v>526</v>
      </c>
    </row>
    <row r="433" spans="1:1">
      <c r="A433" t="s">
        <v>527</v>
      </c>
    </row>
    <row r="434" spans="1:1">
      <c r="A434" t="s">
        <v>528</v>
      </c>
    </row>
    <row r="435" spans="1:1">
      <c r="A435" t="s">
        <v>529</v>
      </c>
    </row>
    <row r="436" spans="1:1">
      <c r="A436" s="4" t="s">
        <v>530</v>
      </c>
    </row>
    <row r="437" spans="1:1">
      <c r="A437" s="4" t="s">
        <v>199</v>
      </c>
    </row>
    <row r="438" spans="1:1">
      <c r="A438" t="s">
        <v>531</v>
      </c>
    </row>
    <row r="439" spans="1:1">
      <c r="A439" t="s">
        <v>532</v>
      </c>
    </row>
    <row r="440" spans="1:1">
      <c r="A440" t="s">
        <v>533</v>
      </c>
    </row>
    <row r="441" spans="1:1">
      <c r="A441" s="4" t="s">
        <v>213</v>
      </c>
    </row>
    <row r="442" spans="1:1">
      <c r="A442" t="s">
        <v>534</v>
      </c>
    </row>
    <row r="443" spans="1:1">
      <c r="A443" t="s">
        <v>535</v>
      </c>
    </row>
    <row r="444" spans="1:1">
      <c r="A444" t="s">
        <v>536</v>
      </c>
    </row>
    <row r="445" spans="1:1">
      <c r="A445" t="s">
        <v>537</v>
      </c>
    </row>
    <row r="446" spans="1:1">
      <c r="A446" s="4" t="s">
        <v>538</v>
      </c>
    </row>
    <row r="447" spans="1:1">
      <c r="A447" s="4" t="s">
        <v>199</v>
      </c>
    </row>
    <row r="448" spans="1:1">
      <c r="A448" t="s">
        <v>539</v>
      </c>
    </row>
    <row r="449" spans="1:1">
      <c r="A449" t="s">
        <v>540</v>
      </c>
    </row>
    <row r="450" spans="1:1">
      <c r="A450" t="s">
        <v>541</v>
      </c>
    </row>
    <row r="451" spans="1:1">
      <c r="A451" s="4" t="s">
        <v>213</v>
      </c>
    </row>
    <row r="452" spans="1:1">
      <c r="A452" t="s">
        <v>542</v>
      </c>
    </row>
    <row r="453" spans="1:1">
      <c r="A453" t="s">
        <v>543</v>
      </c>
    </row>
    <row r="454" spans="1:1">
      <c r="A454" t="s">
        <v>544</v>
      </c>
    </row>
    <row r="455" spans="1:1">
      <c r="A455" t="s">
        <v>545</v>
      </c>
    </row>
    <row r="456" spans="1:1">
      <c r="A456" s="4" t="s">
        <v>546</v>
      </c>
    </row>
    <row r="457" spans="1:1">
      <c r="A457" s="4" t="s">
        <v>199</v>
      </c>
    </row>
    <row r="458" spans="1:1">
      <c r="A458" t="s">
        <v>547</v>
      </c>
    </row>
    <row r="459" spans="1:1">
      <c r="A459" t="s">
        <v>548</v>
      </c>
    </row>
    <row r="460" spans="1:1">
      <c r="A460" s="4" t="s">
        <v>478</v>
      </c>
    </row>
    <row r="461" spans="1:1">
      <c r="A461" t="s">
        <v>549</v>
      </c>
    </row>
    <row r="462" spans="1:1">
      <c r="A462" t="s">
        <v>480</v>
      </c>
    </row>
    <row r="463" spans="1:1">
      <c r="A463" t="s">
        <v>481</v>
      </c>
    </row>
    <row r="464" spans="1:1">
      <c r="A464" t="s">
        <v>388</v>
      </c>
    </row>
    <row r="465" spans="1:1">
      <c r="A465" s="4" t="s">
        <v>550</v>
      </c>
    </row>
    <row r="466" ht="175.5" spans="1:1">
      <c r="A466" s="5" t="s">
        <v>551</v>
      </c>
    </row>
    <row r="467" spans="1:1">
      <c r="A467" t="s">
        <v>552</v>
      </c>
    </row>
    <row r="468" spans="1:1">
      <c r="A468" s="4" t="s">
        <v>199</v>
      </c>
    </row>
    <row r="469" spans="1:1">
      <c r="A469" t="s">
        <v>553</v>
      </c>
    </row>
    <row r="470" spans="1:1">
      <c r="A470" t="s">
        <v>554</v>
      </c>
    </row>
    <row r="471" spans="1:1">
      <c r="A471" s="4" t="s">
        <v>213</v>
      </c>
    </row>
    <row r="472" spans="1:1">
      <c r="A472" t="s">
        <v>555</v>
      </c>
    </row>
    <row r="473" spans="1:1">
      <c r="A473" t="s">
        <v>556</v>
      </c>
    </row>
    <row r="474" spans="1:1">
      <c r="A474" t="s">
        <v>557</v>
      </c>
    </row>
    <row r="475" spans="1:1">
      <c r="A475" t="s">
        <v>529</v>
      </c>
    </row>
    <row r="476" spans="1:1">
      <c r="A476" s="4" t="s">
        <v>558</v>
      </c>
    </row>
    <row r="477" spans="1:1">
      <c r="A477" s="4" t="s">
        <v>199</v>
      </c>
    </row>
    <row r="478" spans="1:1">
      <c r="A478" t="s">
        <v>559</v>
      </c>
    </row>
    <row r="479" spans="1:1">
      <c r="A479" t="s">
        <v>560</v>
      </c>
    </row>
    <row r="480" spans="1:1">
      <c r="A480" s="4" t="s">
        <v>213</v>
      </c>
    </row>
    <row r="481" spans="1:1">
      <c r="A481" t="s">
        <v>555</v>
      </c>
    </row>
    <row r="482" spans="1:1">
      <c r="A482" t="s">
        <v>561</v>
      </c>
    </row>
    <row r="483" spans="1:1">
      <c r="A483" t="s">
        <v>562</v>
      </c>
    </row>
    <row r="484" spans="1:1">
      <c r="A484" t="s">
        <v>529</v>
      </c>
    </row>
    <row r="485" spans="1:1">
      <c r="A485" s="4" t="s">
        <v>563</v>
      </c>
    </row>
    <row r="486" spans="1:1">
      <c r="A486" s="4" t="s">
        <v>199</v>
      </c>
    </row>
    <row r="487" spans="1:1">
      <c r="A487" t="s">
        <v>564</v>
      </c>
    </row>
    <row r="488" spans="1:1">
      <c r="A488" t="s">
        <v>565</v>
      </c>
    </row>
    <row r="489" spans="1:1">
      <c r="A489" s="4" t="s">
        <v>213</v>
      </c>
    </row>
    <row r="490" spans="1:1">
      <c r="A490" t="s">
        <v>566</v>
      </c>
    </row>
    <row r="491" spans="1:1">
      <c r="A491" t="s">
        <v>369</v>
      </c>
    </row>
    <row r="492" spans="1:1">
      <c r="A492" t="s">
        <v>567</v>
      </c>
    </row>
    <row r="493" spans="1:1">
      <c r="A493" t="s">
        <v>568</v>
      </c>
    </row>
    <row r="494" spans="1:1">
      <c r="A494" s="4" t="s">
        <v>569</v>
      </c>
    </row>
    <row r="495" ht="54" spans="1:1">
      <c r="A495" s="5" t="s">
        <v>570</v>
      </c>
    </row>
    <row r="496" spans="1:1">
      <c r="A496" s="4" t="s">
        <v>571</v>
      </c>
    </row>
    <row r="497" spans="1:1">
      <c r="A497" t="s">
        <v>572</v>
      </c>
    </row>
    <row r="498" spans="1:1">
      <c r="A498" t="s">
        <v>573</v>
      </c>
    </row>
    <row r="499" spans="1:1">
      <c r="A499" s="4" t="s">
        <v>191</v>
      </c>
    </row>
    <row r="500" spans="1:1">
      <c r="A500" t="s">
        <v>574</v>
      </c>
    </row>
    <row r="501" spans="1:1">
      <c r="A501" t="s">
        <v>575</v>
      </c>
    </row>
    <row r="502" spans="1:1">
      <c r="A502" t="s">
        <v>576</v>
      </c>
    </row>
    <row r="503" spans="1:1">
      <c r="A503" t="s">
        <v>577</v>
      </c>
    </row>
    <row r="504" spans="1:1">
      <c r="A504" t="s">
        <v>578</v>
      </c>
    </row>
    <row r="505" spans="1:1">
      <c r="A505" t="s">
        <v>579</v>
      </c>
    </row>
    <row r="506" spans="1:1">
      <c r="A506" s="4" t="s">
        <v>580</v>
      </c>
    </row>
    <row r="507" spans="1:1">
      <c r="A507" s="7" t="s">
        <v>581</v>
      </c>
    </row>
    <row r="508" spans="1:1">
      <c r="A508" s="7" t="s">
        <v>582</v>
      </c>
    </row>
    <row r="509" spans="1:1">
      <c r="A509" s="7" t="s">
        <v>583</v>
      </c>
    </row>
    <row r="510" spans="1:1">
      <c r="A510" s="7" t="s">
        <v>584</v>
      </c>
    </row>
    <row r="511" spans="1:1">
      <c r="A511" s="4" t="s">
        <v>585</v>
      </c>
    </row>
    <row r="512" spans="1:1">
      <c r="A512" s="4" t="s">
        <v>177</v>
      </c>
    </row>
    <row r="513" spans="1:1">
      <c r="A513" t="s">
        <v>586</v>
      </c>
    </row>
    <row r="514" spans="1:1">
      <c r="A514" t="s">
        <v>587</v>
      </c>
    </row>
    <row r="515" spans="1:1">
      <c r="A515" t="s">
        <v>588</v>
      </c>
    </row>
    <row r="516" spans="1:1">
      <c r="A516" t="s">
        <v>589</v>
      </c>
    </row>
    <row r="517" spans="1:1">
      <c r="A517" t="s">
        <v>590</v>
      </c>
    </row>
    <row r="518" spans="1:1">
      <c r="A518" s="4" t="s">
        <v>286</v>
      </c>
    </row>
    <row r="519" spans="1:1">
      <c r="A519" t="s">
        <v>591</v>
      </c>
    </row>
    <row r="520" spans="1:1">
      <c r="A520" t="s">
        <v>592</v>
      </c>
    </row>
    <row r="521" spans="1:1">
      <c r="A521" t="s">
        <v>593</v>
      </c>
    </row>
    <row r="522" spans="1:1">
      <c r="A522" t="s">
        <v>594</v>
      </c>
    </row>
    <row r="523" spans="1:1">
      <c r="A523" t="s">
        <v>595</v>
      </c>
    </row>
    <row r="524" spans="1:1">
      <c r="A524" t="s">
        <v>596</v>
      </c>
    </row>
    <row r="525" spans="1:1">
      <c r="A525" s="4" t="s">
        <v>597</v>
      </c>
    </row>
    <row r="526" spans="1:1">
      <c r="A526" s="4" t="s">
        <v>598</v>
      </c>
    </row>
    <row r="527" ht="148.5" spans="1:1">
      <c r="A527" s="8" t="s">
        <v>599</v>
      </c>
    </row>
    <row r="528" spans="1:1">
      <c r="A528" s="4" t="s">
        <v>177</v>
      </c>
    </row>
    <row r="529" spans="1:1">
      <c r="A529" t="s">
        <v>600</v>
      </c>
    </row>
    <row r="530" ht="27" spans="1:1">
      <c r="A530" s="6" t="s">
        <v>601</v>
      </c>
    </row>
    <row r="531" spans="1:1">
      <c r="A531" t="s">
        <v>602</v>
      </c>
    </row>
    <row r="532" spans="1:1">
      <c r="A532" t="s">
        <v>603</v>
      </c>
    </row>
    <row r="533" spans="1:1">
      <c r="A533" t="s">
        <v>604</v>
      </c>
    </row>
    <row r="534" spans="1:1">
      <c r="A534" t="s">
        <v>605</v>
      </c>
    </row>
    <row r="535" spans="1:1">
      <c r="A535" t="s">
        <v>606</v>
      </c>
    </row>
    <row r="536" spans="1:1">
      <c r="A536" s="4" t="s">
        <v>286</v>
      </c>
    </row>
    <row r="537" spans="1:1">
      <c r="A537" t="s">
        <v>607</v>
      </c>
    </row>
    <row r="538" spans="1:1">
      <c r="A538" t="s">
        <v>608</v>
      </c>
    </row>
    <row r="539" spans="1:1">
      <c r="A539" t="s">
        <v>609</v>
      </c>
    </row>
    <row r="540" spans="1:1">
      <c r="A540" t="s">
        <v>610</v>
      </c>
    </row>
    <row r="541" spans="1:1">
      <c r="A541" s="4" t="s">
        <v>611</v>
      </c>
    </row>
    <row r="542" ht="54" spans="1:1">
      <c r="A542" s="5" t="s">
        <v>612</v>
      </c>
    </row>
    <row r="543" spans="1:1">
      <c r="A543" s="4" t="s">
        <v>177</v>
      </c>
    </row>
    <row r="544" spans="1:1">
      <c r="A544" t="s">
        <v>613</v>
      </c>
    </row>
    <row r="545" spans="1:1">
      <c r="A545" t="s">
        <v>614</v>
      </c>
    </row>
    <row r="546" spans="1:1">
      <c r="A546" t="s">
        <v>615</v>
      </c>
    </row>
    <row r="547" spans="1:1">
      <c r="A547" t="s">
        <v>616</v>
      </c>
    </row>
    <row r="548" spans="1:1">
      <c r="A548" s="4" t="s">
        <v>286</v>
      </c>
    </row>
    <row r="549" spans="1:1">
      <c r="A549" t="s">
        <v>591</v>
      </c>
    </row>
    <row r="550" spans="1:1">
      <c r="A550" t="s">
        <v>617</v>
      </c>
    </row>
    <row r="551" spans="1:1">
      <c r="A551" t="s">
        <v>618</v>
      </c>
    </row>
    <row r="552" spans="1:1">
      <c r="A552" t="s">
        <v>619</v>
      </c>
    </row>
    <row r="553" spans="1:1">
      <c r="A553" s="4" t="s">
        <v>620</v>
      </c>
    </row>
    <row r="554" ht="54" spans="1:1">
      <c r="A554" s="8" t="s">
        <v>621</v>
      </c>
    </row>
    <row r="555" spans="1:1">
      <c r="A555" s="4" t="s">
        <v>177</v>
      </c>
    </row>
    <row r="556" spans="1:1">
      <c r="A556" t="s">
        <v>622</v>
      </c>
    </row>
    <row r="557" spans="1:1">
      <c r="A557" t="s">
        <v>623</v>
      </c>
    </row>
    <row r="558" spans="1:1">
      <c r="A558" t="s">
        <v>624</v>
      </c>
    </row>
    <row r="559" spans="1:1">
      <c r="A559" s="4" t="s">
        <v>286</v>
      </c>
    </row>
    <row r="560" spans="1:1">
      <c r="A560" t="s">
        <v>625</v>
      </c>
    </row>
    <row r="561" spans="1:1">
      <c r="A561" t="s">
        <v>626</v>
      </c>
    </row>
    <row r="562" spans="1:1">
      <c r="A562" t="s">
        <v>627</v>
      </c>
    </row>
    <row r="563" spans="1:1">
      <c r="A563" t="s">
        <v>628</v>
      </c>
    </row>
    <row r="565" spans="1:1">
      <c r="A565" s="4" t="s">
        <v>94</v>
      </c>
    </row>
    <row r="566" spans="1:1">
      <c r="A566" s="4" t="s">
        <v>629</v>
      </c>
    </row>
    <row r="567" spans="1:1">
      <c r="A567" s="7" t="s">
        <v>630</v>
      </c>
    </row>
    <row r="568" ht="81" spans="1:1">
      <c r="A568" s="8" t="s">
        <v>631</v>
      </c>
    </row>
    <row r="569" spans="1:1">
      <c r="A569" s="7" t="s">
        <v>632</v>
      </c>
    </row>
    <row r="570" spans="1:1">
      <c r="A570" s="7" t="s">
        <v>633</v>
      </c>
    </row>
    <row r="571" spans="1:1">
      <c r="A571" s="4" t="s">
        <v>246</v>
      </c>
    </row>
    <row r="572" spans="1:1">
      <c r="A572" t="s">
        <v>634</v>
      </c>
    </row>
    <row r="573" spans="1:1">
      <c r="A573" t="s">
        <v>635</v>
      </c>
    </row>
    <row r="574" spans="1:1">
      <c r="A574" t="s">
        <v>636</v>
      </c>
    </row>
    <row r="575" spans="1:1">
      <c r="A575" t="s">
        <v>637</v>
      </c>
    </row>
    <row r="576" ht="27" spans="1:1">
      <c r="A576" s="6" t="s">
        <v>638</v>
      </c>
    </row>
    <row r="577" spans="1:1">
      <c r="A577" s="4" t="s">
        <v>261</v>
      </c>
    </row>
    <row r="578" spans="1:1">
      <c r="A578" t="s">
        <v>639</v>
      </c>
    </row>
    <row r="579" spans="1:1">
      <c r="A579" t="s">
        <v>640</v>
      </c>
    </row>
    <row r="580" spans="1:1">
      <c r="A580" t="s">
        <v>641</v>
      </c>
    </row>
    <row r="581" spans="1:1">
      <c r="A581" t="s">
        <v>642</v>
      </c>
    </row>
    <row r="582" spans="1:1">
      <c r="A582" t="s">
        <v>643</v>
      </c>
    </row>
    <row r="583" spans="1:1">
      <c r="A583" s="4" t="s">
        <v>644</v>
      </c>
    </row>
    <row r="584" ht="40.5" spans="1:1">
      <c r="A584" s="5" t="s">
        <v>645</v>
      </c>
    </row>
    <row r="585" spans="1:1">
      <c r="A585" s="4" t="s">
        <v>246</v>
      </c>
    </row>
    <row r="586" spans="1:1">
      <c r="A586" t="s">
        <v>646</v>
      </c>
    </row>
    <row r="587" spans="1:1">
      <c r="A587" t="s">
        <v>647</v>
      </c>
    </row>
    <row r="588" spans="1:1">
      <c r="A588" t="s">
        <v>648</v>
      </c>
    </row>
    <row r="589" spans="1:1">
      <c r="A589" t="s">
        <v>649</v>
      </c>
    </row>
    <row r="590" spans="1:1">
      <c r="A590" t="s">
        <v>650</v>
      </c>
    </row>
    <row r="591" spans="1:1">
      <c r="A591" t="s">
        <v>651</v>
      </c>
    </row>
    <row r="592" spans="1:1">
      <c r="A592" t="s">
        <v>652</v>
      </c>
    </row>
    <row r="593" spans="1:1">
      <c r="A593" t="s">
        <v>653</v>
      </c>
    </row>
    <row r="594" spans="1:1">
      <c r="A594" t="s">
        <v>654</v>
      </c>
    </row>
    <row r="595" spans="1:1">
      <c r="A595" t="s">
        <v>655</v>
      </c>
    </row>
    <row r="596" spans="1:1">
      <c r="A596" t="s">
        <v>656</v>
      </c>
    </row>
    <row r="597" spans="1:1">
      <c r="A597" t="s">
        <v>657</v>
      </c>
    </row>
    <row r="598" spans="1:1">
      <c r="A598" t="s">
        <v>658</v>
      </c>
    </row>
    <row r="599" spans="1:1">
      <c r="A599" t="s">
        <v>659</v>
      </c>
    </row>
    <row r="600" spans="1:1">
      <c r="A600" t="s">
        <v>660</v>
      </c>
    </row>
    <row r="601" spans="1:1">
      <c r="A601" s="4" t="s">
        <v>261</v>
      </c>
    </row>
    <row r="602" spans="1:1">
      <c r="A602" t="s">
        <v>661</v>
      </c>
    </row>
    <row r="603" spans="1:1">
      <c r="A603" t="s">
        <v>662</v>
      </c>
    </row>
    <row r="604" spans="1:1">
      <c r="A604" s="4" t="s">
        <v>663</v>
      </c>
    </row>
    <row r="605" ht="27" spans="1:1">
      <c r="A605" s="5" t="s">
        <v>664</v>
      </c>
    </row>
    <row r="606" spans="1:1">
      <c r="A606" s="4" t="s">
        <v>246</v>
      </c>
    </row>
    <row r="607" spans="1:1">
      <c r="A607" t="s">
        <v>665</v>
      </c>
    </row>
    <row r="608" ht="27" spans="1:1">
      <c r="A608" s="6" t="s">
        <v>666</v>
      </c>
    </row>
    <row r="609" spans="1:1">
      <c r="A609" s="4" t="s">
        <v>261</v>
      </c>
    </row>
    <row r="610" spans="1:1">
      <c r="A610" t="s">
        <v>667</v>
      </c>
    </row>
    <row r="611" spans="1:1">
      <c r="A611" t="s">
        <v>668</v>
      </c>
    </row>
    <row r="612" spans="1:1">
      <c r="A612" t="s">
        <v>669</v>
      </c>
    </row>
    <row r="613" spans="1:1">
      <c r="A613" t="s">
        <v>670</v>
      </c>
    </row>
    <row r="614" spans="1:1">
      <c r="A614" s="4" t="s">
        <v>671</v>
      </c>
    </row>
    <row r="615" ht="94.5" spans="1:1">
      <c r="A615" s="5" t="s">
        <v>672</v>
      </c>
    </row>
    <row r="616" spans="1:1">
      <c r="A616" s="4" t="s">
        <v>246</v>
      </c>
    </row>
    <row r="617" spans="1:1">
      <c r="A617" t="s">
        <v>673</v>
      </c>
    </row>
    <row r="618" spans="1:1">
      <c r="A618" t="s">
        <v>674</v>
      </c>
    </row>
    <row r="619" spans="1:1">
      <c r="A619" t="s">
        <v>675</v>
      </c>
    </row>
    <row r="620" spans="1:1">
      <c r="A620" s="4" t="s">
        <v>261</v>
      </c>
    </row>
    <row r="621" spans="1:1">
      <c r="A621" t="s">
        <v>676</v>
      </c>
    </row>
    <row r="622" spans="1:1">
      <c r="A622" t="s">
        <v>677</v>
      </c>
    </row>
    <row r="623" spans="1:1">
      <c r="A623" t="s">
        <v>678</v>
      </c>
    </row>
    <row r="624" spans="1:1">
      <c r="A624" t="s">
        <v>679</v>
      </c>
    </row>
    <row r="625" spans="1:1">
      <c r="A625" t="s">
        <v>680</v>
      </c>
    </row>
    <row r="626" spans="1:1">
      <c r="A626" s="4" t="s">
        <v>681</v>
      </c>
    </row>
    <row r="627" spans="1:1">
      <c r="A627" s="7" t="s">
        <v>682</v>
      </c>
    </row>
    <row r="628" ht="27" spans="1:1">
      <c r="A628" s="5" t="s">
        <v>683</v>
      </c>
    </row>
    <row r="629" spans="1:1">
      <c r="A629" s="4" t="s">
        <v>246</v>
      </c>
    </row>
    <row r="630" spans="1:1">
      <c r="A630" t="s">
        <v>684</v>
      </c>
    </row>
    <row r="631" spans="1:1">
      <c r="A631" t="s">
        <v>685</v>
      </c>
    </row>
    <row r="632" spans="1:1">
      <c r="A632" t="s">
        <v>686</v>
      </c>
    </row>
    <row r="633" spans="1:1">
      <c r="A633" s="4" t="s">
        <v>261</v>
      </c>
    </row>
    <row r="634" spans="1:1">
      <c r="A634" t="s">
        <v>676</v>
      </c>
    </row>
    <row r="635" spans="1:1">
      <c r="A635" t="s">
        <v>687</v>
      </c>
    </row>
    <row r="636" spans="1:1">
      <c r="A636" t="s">
        <v>688</v>
      </c>
    </row>
    <row r="637" spans="1:1">
      <c r="A637" t="s">
        <v>689</v>
      </c>
    </row>
    <row r="638" spans="1:1">
      <c r="A638" s="4" t="s">
        <v>690</v>
      </c>
    </row>
    <row r="639" spans="1:1">
      <c r="A639" s="5" t="s">
        <v>691</v>
      </c>
    </row>
    <row r="640" ht="135" spans="1:1">
      <c r="A640" s="8" t="s">
        <v>692</v>
      </c>
    </row>
    <row r="641" spans="1:1">
      <c r="A641" s="4" t="s">
        <v>246</v>
      </c>
    </row>
    <row r="642" spans="1:1">
      <c r="A642" t="s">
        <v>693</v>
      </c>
    </row>
    <row r="643" spans="1:1">
      <c r="A643" t="s">
        <v>694</v>
      </c>
    </row>
    <row r="644" spans="1:1">
      <c r="A644" s="4" t="s">
        <v>261</v>
      </c>
    </row>
    <row r="645" spans="1:1">
      <c r="A645" t="s">
        <v>667</v>
      </c>
    </row>
    <row r="646" spans="1:1">
      <c r="A646" t="s">
        <v>695</v>
      </c>
    </row>
    <row r="647" spans="1:1">
      <c r="A647" t="s">
        <v>696</v>
      </c>
    </row>
    <row r="648" spans="1:1">
      <c r="A648" t="s">
        <v>697</v>
      </c>
    </row>
    <row r="649" spans="1:1">
      <c r="A649" t="s">
        <v>698</v>
      </c>
    </row>
    <row r="650" spans="1:1">
      <c r="A650" s="4" t="s">
        <v>699</v>
      </c>
    </row>
    <row r="651" spans="1:1">
      <c r="A651" s="7" t="s">
        <v>700</v>
      </c>
    </row>
    <row r="652" spans="1:1">
      <c r="A652" s="4" t="s">
        <v>246</v>
      </c>
    </row>
    <row r="653" spans="1:1">
      <c r="A653" t="s">
        <v>701</v>
      </c>
    </row>
    <row r="654" spans="1:1">
      <c r="A654" t="s">
        <v>702</v>
      </c>
    </row>
    <row r="655" spans="1:1">
      <c r="A655" s="4" t="s">
        <v>261</v>
      </c>
    </row>
    <row r="656" spans="1:1">
      <c r="A656" t="s">
        <v>667</v>
      </c>
    </row>
    <row r="657" spans="1:1">
      <c r="A657" t="s">
        <v>703</v>
      </c>
    </row>
    <row r="658" spans="1:1">
      <c r="A658" t="s">
        <v>704</v>
      </c>
    </row>
    <row r="659" spans="1:1">
      <c r="A659" s="4" t="s">
        <v>705</v>
      </c>
    </row>
    <row r="660" spans="1:1">
      <c r="A660" s="7" t="s">
        <v>706</v>
      </c>
    </row>
    <row r="661" spans="1:1">
      <c r="A661" s="4" t="s">
        <v>246</v>
      </c>
    </row>
    <row r="662" spans="1:1">
      <c r="A662" t="s">
        <v>707</v>
      </c>
    </row>
    <row r="663" spans="1:1">
      <c r="A663" t="s">
        <v>708</v>
      </c>
    </row>
    <row r="664" spans="1:1">
      <c r="A664" t="s">
        <v>709</v>
      </c>
    </row>
    <row r="665" spans="1:1">
      <c r="A665" t="s">
        <v>710</v>
      </c>
    </row>
    <row r="666" spans="1:1">
      <c r="A666" s="4" t="s">
        <v>261</v>
      </c>
    </row>
    <row r="667" spans="1:1">
      <c r="A667" t="s">
        <v>711</v>
      </c>
    </row>
    <row r="668" spans="1:1">
      <c r="A668" t="s">
        <v>712</v>
      </c>
    </row>
    <row r="669" ht="27" spans="1:1">
      <c r="A669" s="6" t="s">
        <v>713</v>
      </c>
    </row>
    <row r="670" spans="1:1">
      <c r="A670" t="s">
        <v>670</v>
      </c>
    </row>
    <row r="671" spans="1:1">
      <c r="A671" s="4" t="s">
        <v>714</v>
      </c>
    </row>
    <row r="672" spans="1:1">
      <c r="A672" s="7" t="s">
        <v>715</v>
      </c>
    </row>
    <row r="673" ht="27" spans="1:1">
      <c r="A673" s="5" t="s">
        <v>716</v>
      </c>
    </row>
    <row r="674" spans="1:1">
      <c r="A674" s="4" t="s">
        <v>246</v>
      </c>
    </row>
    <row r="675" spans="1:1">
      <c r="A675" t="s">
        <v>717</v>
      </c>
    </row>
    <row r="676" spans="1:1">
      <c r="A676" t="s">
        <v>718</v>
      </c>
    </row>
    <row r="677" spans="1:1">
      <c r="A677" s="4" t="s">
        <v>261</v>
      </c>
    </row>
    <row r="678" spans="1:1">
      <c r="A678" t="s">
        <v>667</v>
      </c>
    </row>
    <row r="679" spans="1:1">
      <c r="A679" t="s">
        <v>719</v>
      </c>
    </row>
    <row r="680" spans="1:1">
      <c r="A680" t="s">
        <v>720</v>
      </c>
    </row>
    <row r="681" spans="1:1">
      <c r="A681" t="s">
        <v>670</v>
      </c>
    </row>
    <row r="682" spans="1:1">
      <c r="A682" s="4" t="s">
        <v>721</v>
      </c>
    </row>
    <row r="683" spans="1:1">
      <c r="A683" s="7" t="s">
        <v>722</v>
      </c>
    </row>
    <row r="684" spans="1:1">
      <c r="A684" s="4" t="s">
        <v>246</v>
      </c>
    </row>
    <row r="685" spans="1:1">
      <c r="A685" t="s">
        <v>723</v>
      </c>
    </row>
    <row r="686" spans="1:1">
      <c r="A686" t="s">
        <v>724</v>
      </c>
    </row>
    <row r="687" spans="1:1">
      <c r="A687" t="s">
        <v>725</v>
      </c>
    </row>
    <row r="688" spans="1:1">
      <c r="A688" t="s">
        <v>726</v>
      </c>
    </row>
    <row r="689" spans="1:1">
      <c r="A689" t="s">
        <v>727</v>
      </c>
    </row>
    <row r="690" spans="1:1">
      <c r="A690" s="4" t="s">
        <v>261</v>
      </c>
    </row>
    <row r="691" spans="1:1">
      <c r="A691" t="s">
        <v>728</v>
      </c>
    </row>
    <row r="692" spans="1:1">
      <c r="A692" t="s">
        <v>729</v>
      </c>
    </row>
    <row r="693" spans="1:1">
      <c r="A693" t="s">
        <v>730</v>
      </c>
    </row>
    <row r="694" spans="1:1">
      <c r="A694" t="s">
        <v>670</v>
      </c>
    </row>
    <row r="695" spans="1:1">
      <c r="A695" s="4" t="s">
        <v>731</v>
      </c>
    </row>
    <row r="696" spans="1:1">
      <c r="A696" s="4" t="s">
        <v>732</v>
      </c>
    </row>
    <row r="697" spans="1:1">
      <c r="A697" s="4" t="s">
        <v>733</v>
      </c>
    </row>
    <row r="698" spans="1:1">
      <c r="A698" s="7" t="s">
        <v>734</v>
      </c>
    </row>
    <row r="699" spans="1:1">
      <c r="A699" s="4" t="s">
        <v>199</v>
      </c>
    </row>
    <row r="700" spans="1:1">
      <c r="A700" t="s">
        <v>735</v>
      </c>
    </row>
    <row r="701" ht="27" spans="1:1">
      <c r="A701" s="6" t="s">
        <v>736</v>
      </c>
    </row>
    <row r="702" spans="1:1">
      <c r="A702" t="s">
        <v>737</v>
      </c>
    </row>
    <row r="703" spans="1:1">
      <c r="A703" s="4" t="s">
        <v>213</v>
      </c>
    </row>
    <row r="704" spans="1:1">
      <c r="A704" t="s">
        <v>738</v>
      </c>
    </row>
    <row r="705" spans="1:1">
      <c r="A705" t="s">
        <v>739</v>
      </c>
    </row>
    <row r="706" spans="1:1">
      <c r="A706" t="s">
        <v>740</v>
      </c>
    </row>
    <row r="707" spans="1:1">
      <c r="A707" t="s">
        <v>512</v>
      </c>
    </row>
    <row r="708" spans="1:1">
      <c r="A708" s="4" t="s">
        <v>741</v>
      </c>
    </row>
    <row r="709" spans="1:1">
      <c r="A709" s="7" t="s">
        <v>742</v>
      </c>
    </row>
    <row r="710" spans="1:1">
      <c r="A710" s="4" t="s">
        <v>199</v>
      </c>
    </row>
    <row r="711" spans="1:1">
      <c r="A711" t="s">
        <v>743</v>
      </c>
    </row>
    <row r="712" spans="1:1">
      <c r="A712" t="s">
        <v>744</v>
      </c>
    </row>
    <row r="713" spans="1:1">
      <c r="A713" s="4" t="s">
        <v>213</v>
      </c>
    </row>
    <row r="714" spans="1:1">
      <c r="A714" t="s">
        <v>745</v>
      </c>
    </row>
    <row r="715" spans="1:1">
      <c r="A715" t="s">
        <v>746</v>
      </c>
    </row>
    <row r="716" spans="1:1">
      <c r="A716" t="s">
        <v>747</v>
      </c>
    </row>
    <row r="717" spans="1:1">
      <c r="A717" t="s">
        <v>512</v>
      </c>
    </row>
    <row r="718" spans="1:1">
      <c r="A718" s="4" t="s">
        <v>748</v>
      </c>
    </row>
    <row r="719" spans="1:1">
      <c r="A719" s="7" t="s">
        <v>749</v>
      </c>
    </row>
    <row r="720" spans="1:1">
      <c r="A720" s="4" t="s">
        <v>199</v>
      </c>
    </row>
    <row r="721" spans="1:1">
      <c r="A721" t="s">
        <v>750</v>
      </c>
    </row>
    <row r="722" spans="1:1">
      <c r="A722" t="s">
        <v>751</v>
      </c>
    </row>
    <row r="723" spans="1:1">
      <c r="A723" s="4" t="s">
        <v>213</v>
      </c>
    </row>
    <row r="724" spans="1:1">
      <c r="A724" t="s">
        <v>745</v>
      </c>
    </row>
    <row r="725" spans="1:1">
      <c r="A725" t="s">
        <v>752</v>
      </c>
    </row>
    <row r="726" spans="1:1">
      <c r="A726" t="s">
        <v>753</v>
      </c>
    </row>
    <row r="727" spans="1:1">
      <c r="A727" t="s">
        <v>512</v>
      </c>
    </row>
    <row r="728" spans="1:1">
      <c r="A728" s="4" t="s">
        <v>754</v>
      </c>
    </row>
    <row r="729" spans="1:1">
      <c r="A729" s="7" t="s">
        <v>755</v>
      </c>
    </row>
    <row r="730" spans="1:1">
      <c r="A730" s="4" t="s">
        <v>199</v>
      </c>
    </row>
    <row r="731" spans="1:1">
      <c r="A731" t="s">
        <v>756</v>
      </c>
    </row>
    <row r="732" spans="1:1">
      <c r="A732" t="s">
        <v>757</v>
      </c>
    </row>
    <row r="733" spans="1:1">
      <c r="A733" s="4" t="s">
        <v>213</v>
      </c>
    </row>
    <row r="734" spans="1:1">
      <c r="A734" t="s">
        <v>758</v>
      </c>
    </row>
    <row r="735" spans="1:1">
      <c r="A735" t="s">
        <v>759</v>
      </c>
    </row>
    <row r="736" spans="1:1">
      <c r="A736" t="s">
        <v>760</v>
      </c>
    </row>
    <row r="737" spans="1:1">
      <c r="A737" t="s">
        <v>512</v>
      </c>
    </row>
    <row r="738" spans="1:1">
      <c r="A738" s="4" t="s">
        <v>761</v>
      </c>
    </row>
    <row r="739" spans="1:1">
      <c r="A739" s="7" t="s">
        <v>762</v>
      </c>
    </row>
    <row r="740" spans="1:1">
      <c r="A740" s="4" t="s">
        <v>199</v>
      </c>
    </row>
    <row r="741" spans="1:1">
      <c r="A741" t="s">
        <v>763</v>
      </c>
    </row>
    <row r="742" spans="1:1">
      <c r="A742" t="s">
        <v>764</v>
      </c>
    </row>
    <row r="743" spans="1:1">
      <c r="A743" s="4" t="s">
        <v>213</v>
      </c>
    </row>
    <row r="744" spans="1:1">
      <c r="A744" t="s">
        <v>745</v>
      </c>
    </row>
    <row r="745" spans="1:1">
      <c r="A745" t="s">
        <v>765</v>
      </c>
    </row>
    <row r="746" spans="1:1">
      <c r="A746" t="s">
        <v>766</v>
      </c>
    </row>
    <row r="747" spans="1:1">
      <c r="A747" t="s">
        <v>512</v>
      </c>
    </row>
    <row r="748" spans="1:1">
      <c r="A748" s="4" t="s">
        <v>767</v>
      </c>
    </row>
    <row r="749" spans="1:1">
      <c r="A749" s="7" t="s">
        <v>768</v>
      </c>
    </row>
    <row r="750" spans="1:1">
      <c r="A750" s="4" t="s">
        <v>199</v>
      </c>
    </row>
    <row r="751" spans="1:1">
      <c r="A751" t="s">
        <v>769</v>
      </c>
    </row>
    <row r="752" spans="1:1">
      <c r="A752" t="s">
        <v>770</v>
      </c>
    </row>
    <row r="753" spans="1:1">
      <c r="A753" s="4" t="s">
        <v>213</v>
      </c>
    </row>
    <row r="754" spans="1:1">
      <c r="A754" t="s">
        <v>745</v>
      </c>
    </row>
    <row r="755" spans="1:1">
      <c r="A755" t="s">
        <v>771</v>
      </c>
    </row>
    <row r="756" spans="1:1">
      <c r="A756" t="s">
        <v>772</v>
      </c>
    </row>
    <row r="757" spans="1:1">
      <c r="A757" t="s">
        <v>512</v>
      </c>
    </row>
    <row r="758" spans="1:1">
      <c r="A758" s="4" t="s">
        <v>773</v>
      </c>
    </row>
    <row r="759" spans="1:1">
      <c r="A759" s="7" t="s">
        <v>774</v>
      </c>
    </row>
    <row r="760" spans="1:1">
      <c r="A760" s="7" t="s">
        <v>775</v>
      </c>
    </row>
    <row r="761" spans="1:1">
      <c r="A761" s="7" t="s">
        <v>776</v>
      </c>
    </row>
    <row r="762" spans="1:1">
      <c r="A762" s="7" t="s">
        <v>777</v>
      </c>
    </row>
    <row r="763" spans="1:1">
      <c r="A763" s="7" t="s">
        <v>778</v>
      </c>
    </row>
    <row r="764" spans="1:1">
      <c r="A764" s="7" t="s">
        <v>430</v>
      </c>
    </row>
    <row r="765" spans="1:1">
      <c r="A765" s="7" t="s">
        <v>779</v>
      </c>
    </row>
    <row r="766" spans="1:1">
      <c r="A766" s="4" t="s">
        <v>177</v>
      </c>
    </row>
    <row r="767" spans="1:1">
      <c r="A767" t="s">
        <v>780</v>
      </c>
    </row>
    <row r="768" spans="1:1">
      <c r="A768" t="s">
        <v>781</v>
      </c>
    </row>
    <row r="769" spans="1:1">
      <c r="A769" t="s">
        <v>782</v>
      </c>
    </row>
    <row r="770" spans="1:1">
      <c r="A770" t="s">
        <v>783</v>
      </c>
    </row>
    <row r="771" spans="1:1">
      <c r="A771" t="s">
        <v>784</v>
      </c>
    </row>
    <row r="772" spans="1:1">
      <c r="A772" t="s">
        <v>785</v>
      </c>
    </row>
    <row r="773" spans="1:1">
      <c r="A773" s="4" t="s">
        <v>286</v>
      </c>
    </row>
    <row r="774" spans="1:1">
      <c r="A774" t="s">
        <v>786</v>
      </c>
    </row>
    <row r="775" spans="1:1">
      <c r="A775" t="s">
        <v>787</v>
      </c>
    </row>
    <row r="776" spans="1:1">
      <c r="A776" t="s">
        <v>788</v>
      </c>
    </row>
    <row r="777" spans="1:1">
      <c r="A777" t="s">
        <v>789</v>
      </c>
    </row>
    <row r="778" spans="1:1">
      <c r="A778" s="4" t="s">
        <v>790</v>
      </c>
    </row>
    <row r="779" spans="1:1">
      <c r="A779" s="7" t="s">
        <v>791</v>
      </c>
    </row>
    <row r="780" spans="1:1">
      <c r="A780" s="7" t="s">
        <v>792</v>
      </c>
    </row>
    <row r="781" spans="1:1">
      <c r="A781" s="7" t="s">
        <v>793</v>
      </c>
    </row>
    <row r="782" spans="1:1">
      <c r="A782" s="7" t="s">
        <v>794</v>
      </c>
    </row>
    <row r="783" spans="1:1">
      <c r="A783" s="7" t="s">
        <v>795</v>
      </c>
    </row>
    <row r="784" spans="1:1">
      <c r="A784" s="7" t="s">
        <v>796</v>
      </c>
    </row>
    <row r="785" spans="1:1">
      <c r="A785" s="7" t="s">
        <v>797</v>
      </c>
    </row>
    <row r="786" spans="1:1">
      <c r="A786" s="7" t="s">
        <v>798</v>
      </c>
    </row>
    <row r="787" spans="1:1">
      <c r="A787" s="7" t="s">
        <v>799</v>
      </c>
    </row>
    <row r="788" spans="1:1">
      <c r="A788" s="7" t="s">
        <v>800</v>
      </c>
    </row>
    <row r="789" spans="1:1">
      <c r="A789" s="7" t="s">
        <v>801</v>
      </c>
    </row>
    <row r="790" spans="1:1">
      <c r="A790" s="4" t="s">
        <v>177</v>
      </c>
    </row>
    <row r="791" spans="1:1">
      <c r="A791" t="s">
        <v>802</v>
      </c>
    </row>
    <row r="792" spans="1:1">
      <c r="A792" t="s">
        <v>803</v>
      </c>
    </row>
    <row r="793" spans="1:1">
      <c r="A793" t="s">
        <v>804</v>
      </c>
    </row>
    <row r="794" spans="1:1">
      <c r="A794" t="s">
        <v>805</v>
      </c>
    </row>
    <row r="795" spans="1:1">
      <c r="A795" t="s">
        <v>806</v>
      </c>
    </row>
    <row r="796" spans="1:1">
      <c r="A796" t="s">
        <v>807</v>
      </c>
    </row>
    <row r="797" spans="1:1">
      <c r="A797" t="s">
        <v>808</v>
      </c>
    </row>
    <row r="798" spans="1:1">
      <c r="A798" t="s">
        <v>809</v>
      </c>
    </row>
    <row r="799" spans="1:1">
      <c r="A799" t="s">
        <v>810</v>
      </c>
    </row>
    <row r="800" spans="1:1">
      <c r="A800" t="s">
        <v>811</v>
      </c>
    </row>
    <row r="801" spans="1:1">
      <c r="A801" t="s">
        <v>812</v>
      </c>
    </row>
    <row r="802" spans="1:1">
      <c r="A802" s="4" t="s">
        <v>286</v>
      </c>
    </row>
    <row r="803" spans="1:1">
      <c r="A803" t="s">
        <v>813</v>
      </c>
    </row>
    <row r="804" spans="1:1">
      <c r="A804" t="s">
        <v>814</v>
      </c>
    </row>
    <row r="805" spans="1:1">
      <c r="A805" t="s">
        <v>788</v>
      </c>
    </row>
    <row r="806" spans="1:1">
      <c r="A806" t="s">
        <v>789</v>
      </c>
    </row>
    <row r="807" spans="1:1">
      <c r="A807" s="4" t="s">
        <v>815</v>
      </c>
    </row>
    <row r="808" spans="1:1">
      <c r="A808" s="7" t="s">
        <v>816</v>
      </c>
    </row>
    <row r="809" spans="1:1">
      <c r="A809" s="7" t="s">
        <v>817</v>
      </c>
    </row>
    <row r="810" spans="1:1">
      <c r="A810" s="7" t="s">
        <v>818</v>
      </c>
    </row>
    <row r="811" spans="1:1">
      <c r="A811" s="7" t="s">
        <v>819</v>
      </c>
    </row>
    <row r="812" spans="1:1">
      <c r="A812" s="7" t="s">
        <v>820</v>
      </c>
    </row>
    <row r="813" spans="1:1">
      <c r="A813" s="7" t="s">
        <v>821</v>
      </c>
    </row>
    <row r="814" spans="1:1">
      <c r="A814" s="7" t="s">
        <v>822</v>
      </c>
    </row>
    <row r="815" spans="1:1">
      <c r="A815" s="7" t="s">
        <v>823</v>
      </c>
    </row>
    <row r="816" spans="1:1">
      <c r="A816" s="7" t="s">
        <v>430</v>
      </c>
    </row>
    <row r="817" spans="1:1">
      <c r="A817" s="7" t="s">
        <v>824</v>
      </c>
    </row>
    <row r="818" spans="1:1">
      <c r="A818" s="4" t="s">
        <v>177</v>
      </c>
    </row>
    <row r="819" spans="1:1">
      <c r="A819" t="s">
        <v>825</v>
      </c>
    </row>
    <row r="820" spans="1:1">
      <c r="A820" t="s">
        <v>826</v>
      </c>
    </row>
    <row r="821" spans="1:1">
      <c r="A821" t="s">
        <v>827</v>
      </c>
    </row>
    <row r="822" spans="1:1">
      <c r="A822" t="s">
        <v>828</v>
      </c>
    </row>
    <row r="823" spans="1:1">
      <c r="A823" t="s">
        <v>829</v>
      </c>
    </row>
    <row r="824" spans="1:1">
      <c r="A824" t="s">
        <v>830</v>
      </c>
    </row>
    <row r="825" spans="1:1">
      <c r="A825" t="s">
        <v>831</v>
      </c>
    </row>
    <row r="826" spans="1:1">
      <c r="A826" t="s">
        <v>832</v>
      </c>
    </row>
    <row r="827" spans="1:1">
      <c r="A827" t="s">
        <v>833</v>
      </c>
    </row>
    <row r="828" spans="1:1">
      <c r="A828" s="4" t="s">
        <v>286</v>
      </c>
    </row>
    <row r="829" spans="1:1">
      <c r="A829" t="s">
        <v>834</v>
      </c>
    </row>
    <row r="830" spans="1:1">
      <c r="A830" t="s">
        <v>835</v>
      </c>
    </row>
    <row r="831" spans="1:1">
      <c r="A831" t="s">
        <v>788</v>
      </c>
    </row>
    <row r="832" spans="1:1">
      <c r="A832" t="s">
        <v>789</v>
      </c>
    </row>
    <row r="833" spans="1:1">
      <c r="A833" s="4" t="s">
        <v>836</v>
      </c>
    </row>
    <row r="834" spans="1:1">
      <c r="A834" s="4" t="s">
        <v>837</v>
      </c>
    </row>
    <row r="835" ht="27" spans="1:1">
      <c r="A835" s="5" t="s">
        <v>838</v>
      </c>
    </row>
    <row r="836" spans="1:1">
      <c r="A836" s="4" t="s">
        <v>177</v>
      </c>
    </row>
    <row r="837" spans="1:1">
      <c r="A837" t="s">
        <v>839</v>
      </c>
    </row>
    <row r="838" spans="1:1">
      <c r="A838" t="s">
        <v>840</v>
      </c>
    </row>
    <row r="839" spans="1:1">
      <c r="A839" s="4" t="s">
        <v>286</v>
      </c>
    </row>
    <row r="840" spans="1:1">
      <c r="A840" t="s">
        <v>841</v>
      </c>
    </row>
    <row r="841" spans="1:1">
      <c r="A841" t="s">
        <v>842</v>
      </c>
    </row>
    <row r="842" spans="1:1">
      <c r="A842" t="s">
        <v>843</v>
      </c>
    </row>
    <row r="843" spans="1:1">
      <c r="A843" t="s">
        <v>789</v>
      </c>
    </row>
    <row r="844" spans="1:1">
      <c r="A844" s="4" t="s">
        <v>844</v>
      </c>
    </row>
    <row r="845" spans="1:1">
      <c r="A845" s="7" t="s">
        <v>845</v>
      </c>
    </row>
    <row r="846" spans="1:1">
      <c r="A846" s="4" t="s">
        <v>846</v>
      </c>
    </row>
    <row r="847" ht="202.5" spans="1:1">
      <c r="A847" s="5" t="s">
        <v>847</v>
      </c>
    </row>
    <row r="848" spans="1:1">
      <c r="A848" s="4" t="s">
        <v>848</v>
      </c>
    </row>
    <row r="849" spans="1:1">
      <c r="A849" s="4" t="s">
        <v>334</v>
      </c>
    </row>
    <row r="850" spans="1:1">
      <c r="A850" t="s">
        <v>849</v>
      </c>
    </row>
    <row r="851" spans="1:1">
      <c r="A851" t="s">
        <v>850</v>
      </c>
    </row>
    <row r="852" spans="1:1">
      <c r="A852" s="4" t="s">
        <v>340</v>
      </c>
    </row>
    <row r="853" spans="1:1">
      <c r="A853" t="s">
        <v>851</v>
      </c>
    </row>
    <row r="854" spans="1:1">
      <c r="A854" t="s">
        <v>852</v>
      </c>
    </row>
    <row r="855" spans="1:1">
      <c r="A855" t="s">
        <v>853</v>
      </c>
    </row>
    <row r="856" spans="1:1">
      <c r="A856" t="s">
        <v>854</v>
      </c>
    </row>
    <row r="857" spans="1:1">
      <c r="A857" s="4" t="s">
        <v>855</v>
      </c>
    </row>
    <row r="858" spans="1:1">
      <c r="A858" s="4" t="s">
        <v>334</v>
      </c>
    </row>
    <row r="859" spans="1:1">
      <c r="A859" t="s">
        <v>856</v>
      </c>
    </row>
    <row r="860" spans="1:1">
      <c r="A860" t="s">
        <v>857</v>
      </c>
    </row>
    <row r="861" spans="1:1">
      <c r="A861" s="4" t="s">
        <v>340</v>
      </c>
    </row>
    <row r="862" spans="1:1">
      <c r="A862" t="s">
        <v>858</v>
      </c>
    </row>
    <row r="863" spans="1:1">
      <c r="A863" t="s">
        <v>859</v>
      </c>
    </row>
    <row r="864" spans="1:1">
      <c r="A864" t="s">
        <v>860</v>
      </c>
    </row>
    <row r="865" spans="1:1">
      <c r="A865" t="s">
        <v>529</v>
      </c>
    </row>
    <row r="866" spans="1:1">
      <c r="A866" s="4" t="s">
        <v>861</v>
      </c>
    </row>
    <row r="867" spans="1:1">
      <c r="A867" s="4" t="s">
        <v>862</v>
      </c>
    </row>
    <row r="868" spans="1:1">
      <c r="A868" t="s">
        <v>863</v>
      </c>
    </row>
    <row r="869" spans="1:1">
      <c r="A869" t="s">
        <v>508</v>
      </c>
    </row>
    <row r="870" spans="1:1">
      <c r="A870" s="4" t="s">
        <v>864</v>
      </c>
    </row>
    <row r="871" spans="1:1">
      <c r="A871" t="s">
        <v>509</v>
      </c>
    </row>
    <row r="872" spans="1:1">
      <c r="A872" t="s">
        <v>510</v>
      </c>
    </row>
    <row r="873" spans="1:1">
      <c r="A873" t="s">
        <v>865</v>
      </c>
    </row>
    <row r="874" spans="1:1">
      <c r="A874" t="s">
        <v>512</v>
      </c>
    </row>
    <row r="875" spans="1:1">
      <c r="A875" s="4" t="s">
        <v>866</v>
      </c>
    </row>
    <row r="876" spans="1:1">
      <c r="A876" s="4" t="s">
        <v>862</v>
      </c>
    </row>
    <row r="877" spans="1:1">
      <c r="A877" t="s">
        <v>867</v>
      </c>
    </row>
    <row r="878" spans="1:1">
      <c r="A878" t="s">
        <v>868</v>
      </c>
    </row>
    <row r="879" spans="1:1">
      <c r="A879" s="4" t="s">
        <v>864</v>
      </c>
    </row>
    <row r="880" spans="1:1">
      <c r="A880" t="s">
        <v>869</v>
      </c>
    </row>
    <row r="881" spans="1:1">
      <c r="A881" t="s">
        <v>517</v>
      </c>
    </row>
    <row r="882" spans="1:1">
      <c r="A882" t="s">
        <v>518</v>
      </c>
    </row>
    <row r="883" spans="1:1">
      <c r="A883" t="s">
        <v>529</v>
      </c>
    </row>
    <row r="884" spans="1:1">
      <c r="A884" s="4" t="s">
        <v>870</v>
      </c>
    </row>
    <row r="885" spans="1:1">
      <c r="A885" s="7" t="s">
        <v>871</v>
      </c>
    </row>
    <row r="886" ht="27" spans="1:1">
      <c r="A886" s="5" t="s">
        <v>872</v>
      </c>
    </row>
    <row r="887" ht="27" spans="1:1">
      <c r="A887" s="5" t="s">
        <v>873</v>
      </c>
    </row>
    <row r="888" spans="1:1">
      <c r="A888" s="7" t="s">
        <v>874</v>
      </c>
    </row>
    <row r="889" customHeight="1" spans="1:1">
      <c r="A889" s="5" t="s">
        <v>875</v>
      </c>
    </row>
    <row r="890" ht="305.25" customHeight="1" spans="1:1">
      <c r="A890" s="5" t="s">
        <v>876</v>
      </c>
    </row>
    <row r="891" ht="106.5" customHeight="1" spans="1:1">
      <c r="A891" s="5" t="s">
        <v>522</v>
      </c>
    </row>
    <row r="892" spans="1:1">
      <c r="A892" s="4" t="s">
        <v>877</v>
      </c>
    </row>
    <row r="893" spans="1:1">
      <c r="A893" s="4" t="s">
        <v>862</v>
      </c>
    </row>
    <row r="894" spans="1:1">
      <c r="A894" t="s">
        <v>878</v>
      </c>
    </row>
    <row r="895" spans="1:1">
      <c r="A895" t="s">
        <v>879</v>
      </c>
    </row>
    <row r="896" spans="1:1">
      <c r="A896" s="4" t="s">
        <v>880</v>
      </c>
    </row>
    <row r="897" spans="1:1">
      <c r="A897" t="s">
        <v>881</v>
      </c>
    </row>
    <row r="898" spans="1:1">
      <c r="A898" t="s">
        <v>882</v>
      </c>
    </row>
    <row r="899" spans="1:1">
      <c r="A899" t="s">
        <v>883</v>
      </c>
    </row>
    <row r="900" spans="1:1">
      <c r="A900" t="s">
        <v>388</v>
      </c>
    </row>
    <row r="901" ht="27" spans="1:1">
      <c r="A901" s="9" t="s">
        <v>884</v>
      </c>
    </row>
    <row r="902" spans="1:1">
      <c r="A902" s="4" t="s">
        <v>862</v>
      </c>
    </row>
    <row r="903" spans="1:1">
      <c r="A903" t="s">
        <v>885</v>
      </c>
    </row>
    <row r="904" spans="1:1">
      <c r="A904" t="s">
        <v>886</v>
      </c>
    </row>
    <row r="905" spans="1:1">
      <c r="A905" s="4" t="s">
        <v>864</v>
      </c>
    </row>
    <row r="906" spans="1:1">
      <c r="A906" t="s">
        <v>887</v>
      </c>
    </row>
    <row r="907" spans="1:1">
      <c r="A907" t="s">
        <v>888</v>
      </c>
    </row>
    <row r="908" spans="1:1">
      <c r="A908" t="s">
        <v>528</v>
      </c>
    </row>
    <row r="909" spans="1:1">
      <c r="A909" t="s">
        <v>529</v>
      </c>
    </row>
    <row r="910" spans="1:1">
      <c r="A910" s="4" t="s">
        <v>889</v>
      </c>
    </row>
    <row r="911" spans="1:1">
      <c r="A911" s="4" t="s">
        <v>334</v>
      </c>
    </row>
    <row r="912" spans="1:1">
      <c r="A912" t="s">
        <v>531</v>
      </c>
    </row>
    <row r="913" spans="1:1">
      <c r="A913" t="s">
        <v>532</v>
      </c>
    </row>
    <row r="914" spans="1:1">
      <c r="A914" t="s">
        <v>533</v>
      </c>
    </row>
    <row r="915" spans="1:1">
      <c r="A915" s="4" t="s">
        <v>340</v>
      </c>
    </row>
    <row r="916" spans="1:1">
      <c r="A916" t="s">
        <v>890</v>
      </c>
    </row>
    <row r="917" spans="1:1">
      <c r="A917" t="s">
        <v>891</v>
      </c>
    </row>
    <row r="918" spans="1:1">
      <c r="A918" t="s">
        <v>536</v>
      </c>
    </row>
    <row r="919" spans="1:1">
      <c r="A919" t="s">
        <v>892</v>
      </c>
    </row>
    <row r="920" spans="1:1">
      <c r="A920" s="4" t="s">
        <v>893</v>
      </c>
    </row>
    <row r="921" spans="1:1">
      <c r="A921" s="7" t="s">
        <v>894</v>
      </c>
    </row>
    <row r="922" spans="1:1">
      <c r="A922" s="7" t="s">
        <v>895</v>
      </c>
    </row>
    <row r="923" spans="1:1">
      <c r="A923" s="7" t="s">
        <v>896</v>
      </c>
    </row>
    <row r="924" spans="1:1">
      <c r="A924" s="7" t="s">
        <v>897</v>
      </c>
    </row>
    <row r="925" spans="1:1">
      <c r="A925" s="7" t="s">
        <v>898</v>
      </c>
    </row>
    <row r="926" ht="148.5" spans="1:1">
      <c r="A926" s="5" t="s">
        <v>899</v>
      </c>
    </row>
    <row r="927" spans="1:1">
      <c r="A927" s="4" t="s">
        <v>900</v>
      </c>
    </row>
    <row r="928" spans="1:1">
      <c r="A928" s="4" t="s">
        <v>334</v>
      </c>
    </row>
    <row r="929" spans="1:1">
      <c r="A929" t="s">
        <v>901</v>
      </c>
    </row>
    <row r="930" spans="1:1">
      <c r="A930" t="s">
        <v>902</v>
      </c>
    </row>
    <row r="931" ht="27" spans="1:1">
      <c r="A931" s="6" t="s">
        <v>903</v>
      </c>
    </row>
    <row r="932" spans="1:1">
      <c r="A932" s="4" t="s">
        <v>340</v>
      </c>
    </row>
    <row r="933" spans="1:1">
      <c r="A933" t="s">
        <v>904</v>
      </c>
    </row>
    <row r="934" spans="1:1">
      <c r="A934" t="s">
        <v>905</v>
      </c>
    </row>
    <row r="935" spans="1:1">
      <c r="A935" t="s">
        <v>906</v>
      </c>
    </row>
    <row r="936" spans="1:1">
      <c r="A936" s="4" t="s">
        <v>907</v>
      </c>
    </row>
    <row r="937" spans="1:1">
      <c r="A937" s="4" t="s">
        <v>334</v>
      </c>
    </row>
    <row r="938" spans="1:1">
      <c r="A938" t="s">
        <v>908</v>
      </c>
    </row>
    <row r="939" spans="1:1">
      <c r="A939" t="s">
        <v>909</v>
      </c>
    </row>
    <row r="940" spans="1:1">
      <c r="A940" s="4" t="s">
        <v>340</v>
      </c>
    </row>
    <row r="941" spans="1:1">
      <c r="A941" t="s">
        <v>910</v>
      </c>
    </row>
    <row r="942" spans="1:1">
      <c r="A942" t="s">
        <v>911</v>
      </c>
    </row>
    <row r="943" spans="1:1">
      <c r="A943" t="s">
        <v>912</v>
      </c>
    </row>
    <row r="944" spans="1:1">
      <c r="A944" s="4" t="s">
        <v>913</v>
      </c>
    </row>
    <row r="945" spans="1:1">
      <c r="A945" s="4" t="s">
        <v>334</v>
      </c>
    </row>
    <row r="946" spans="1:1">
      <c r="A946" t="s">
        <v>914</v>
      </c>
    </row>
    <row r="947" spans="1:1">
      <c r="A947" t="s">
        <v>915</v>
      </c>
    </row>
    <row r="948" spans="1:1">
      <c r="A948" s="4" t="s">
        <v>864</v>
      </c>
    </row>
    <row r="949" spans="1:1">
      <c r="A949" t="s">
        <v>910</v>
      </c>
    </row>
    <row r="950" spans="1:1">
      <c r="A950" t="s">
        <v>916</v>
      </c>
    </row>
    <row r="951" spans="1:1">
      <c r="A951" t="s">
        <v>917</v>
      </c>
    </row>
    <row r="952" spans="1:1">
      <c r="A952" t="s">
        <v>529</v>
      </c>
    </row>
    <row r="953" spans="1:1">
      <c r="A953" s="4" t="s">
        <v>918</v>
      </c>
    </row>
    <row r="954" spans="1:1">
      <c r="A954" s="7" t="s">
        <v>919</v>
      </c>
    </row>
    <row r="955" spans="1:1">
      <c r="A955" s="7" t="s">
        <v>920</v>
      </c>
    </row>
    <row r="956" spans="1:1">
      <c r="A956" s="4" t="s">
        <v>177</v>
      </c>
    </row>
    <row r="957" spans="1:1">
      <c r="A957" t="s">
        <v>921</v>
      </c>
    </row>
    <row r="958" spans="1:1">
      <c r="A958" t="s">
        <v>922</v>
      </c>
    </row>
    <row r="959" spans="1:1">
      <c r="A959" s="4" t="s">
        <v>286</v>
      </c>
    </row>
    <row r="960" spans="1:1">
      <c r="A960" t="s">
        <v>841</v>
      </c>
    </row>
    <row r="961" spans="1:1">
      <c r="A961" t="s">
        <v>923</v>
      </c>
    </row>
    <row r="962" spans="1:1">
      <c r="A962" t="s">
        <v>924</v>
      </c>
    </row>
    <row r="963" spans="1:1">
      <c r="A963" t="s">
        <v>925</v>
      </c>
    </row>
    <row r="964" spans="1:1">
      <c r="A964" s="4" t="s">
        <v>926</v>
      </c>
    </row>
    <row r="965" spans="1:1">
      <c r="A965" s="7" t="s">
        <v>927</v>
      </c>
    </row>
    <row r="966" spans="1:1">
      <c r="A966" s="7" t="s">
        <v>928</v>
      </c>
    </row>
    <row r="967" spans="1:1">
      <c r="A967" s="7" t="s">
        <v>929</v>
      </c>
    </row>
    <row r="968" spans="1:1">
      <c r="A968" s="7" t="s">
        <v>930</v>
      </c>
    </row>
    <row r="969" spans="1:1">
      <c r="A969" s="7" t="s">
        <v>931</v>
      </c>
    </row>
    <row r="970" spans="1:1">
      <c r="A970" s="4" t="s">
        <v>246</v>
      </c>
    </row>
    <row r="971" spans="1:1">
      <c r="A971" t="s">
        <v>932</v>
      </c>
    </row>
    <row r="972" spans="1:1">
      <c r="A972" t="s">
        <v>933</v>
      </c>
    </row>
    <row r="973" spans="1:1">
      <c r="A973" t="s">
        <v>934</v>
      </c>
    </row>
    <row r="974" spans="1:1">
      <c r="A974" t="s">
        <v>935</v>
      </c>
    </row>
    <row r="975" spans="1:1">
      <c r="A975" s="4" t="s">
        <v>261</v>
      </c>
    </row>
    <row r="976" spans="1:1">
      <c r="A976" t="s">
        <v>936</v>
      </c>
    </row>
    <row r="977" spans="1:1">
      <c r="A977" t="s">
        <v>937</v>
      </c>
    </row>
    <row r="978" spans="1:1">
      <c r="A978" t="s">
        <v>938</v>
      </c>
    </row>
    <row r="979" spans="1:1">
      <c r="A979" t="s">
        <v>670</v>
      </c>
    </row>
    <row r="980" spans="1:1">
      <c r="A980" s="4" t="s">
        <v>939</v>
      </c>
    </row>
    <row r="981" spans="1:1">
      <c r="A981" s="4" t="s">
        <v>940</v>
      </c>
    </row>
    <row r="982" spans="1:1">
      <c r="A982" s="7" t="s">
        <v>941</v>
      </c>
    </row>
    <row r="983" ht="40.5" spans="1:1">
      <c r="A983" s="5" t="s">
        <v>942</v>
      </c>
    </row>
    <row r="984" spans="1:1">
      <c r="A984" s="4" t="s">
        <v>571</v>
      </c>
    </row>
    <row r="985" spans="1:1">
      <c r="A985" t="s">
        <v>943</v>
      </c>
    </row>
    <row r="986" spans="1:1">
      <c r="A986" t="s">
        <v>573</v>
      </c>
    </row>
    <row r="987" spans="1:1">
      <c r="A987" s="4" t="s">
        <v>191</v>
      </c>
    </row>
    <row r="988" spans="1:1">
      <c r="A988" t="s">
        <v>574</v>
      </c>
    </row>
    <row r="989" spans="1:1">
      <c r="A989" t="s">
        <v>944</v>
      </c>
    </row>
    <row r="990" spans="1:1">
      <c r="A990" t="s">
        <v>576</v>
      </c>
    </row>
    <row r="991" spans="1:1">
      <c r="A991" t="s">
        <v>577</v>
      </c>
    </row>
    <row r="992" spans="1:1">
      <c r="A992" t="s">
        <v>578</v>
      </c>
    </row>
    <row r="993" spans="1:1">
      <c r="A993" t="s">
        <v>579</v>
      </c>
    </row>
    <row r="994" spans="1:1">
      <c r="A994" s="4" t="s">
        <v>945</v>
      </c>
    </row>
    <row r="995" ht="27" spans="1:1">
      <c r="A995" s="5" t="s">
        <v>946</v>
      </c>
    </row>
    <row r="996" spans="1:1">
      <c r="A996" s="7" t="s">
        <v>947</v>
      </c>
    </row>
    <row r="997" spans="1:1">
      <c r="A997" s="4" t="s">
        <v>177</v>
      </c>
    </row>
    <row r="998" spans="1:1">
      <c r="A998" t="s">
        <v>948</v>
      </c>
    </row>
    <row r="999" spans="1:1">
      <c r="A999" t="s">
        <v>949</v>
      </c>
    </row>
    <row r="1000" spans="1:1">
      <c r="A1000" t="s">
        <v>950</v>
      </c>
    </row>
    <row r="1001" spans="1:1">
      <c r="A1001" s="4" t="s">
        <v>286</v>
      </c>
    </row>
    <row r="1002" spans="1:1">
      <c r="A1002" t="s">
        <v>951</v>
      </c>
    </row>
    <row r="1003" spans="1:1">
      <c r="A1003" t="s">
        <v>952</v>
      </c>
    </row>
    <row r="1004" spans="1:1">
      <c r="A1004" t="s">
        <v>953</v>
      </c>
    </row>
    <row r="1005" spans="1:1">
      <c r="A1005" t="s">
        <v>954</v>
      </c>
    </row>
    <row r="1006" spans="1:1">
      <c r="A1006" t="s">
        <v>955</v>
      </c>
    </row>
    <row r="1007" spans="1:1">
      <c r="A1007" t="s">
        <v>956</v>
      </c>
    </row>
    <row r="1008" spans="1:1">
      <c r="A1008" s="4" t="s">
        <v>957</v>
      </c>
    </row>
    <row r="1009" spans="1:1">
      <c r="A1009" s="4" t="s">
        <v>958</v>
      </c>
    </row>
    <row r="1010" spans="1:1">
      <c r="A1010" s="7" t="s">
        <v>959</v>
      </c>
    </row>
    <row r="1011" spans="1:1">
      <c r="A1011" s="4" t="s">
        <v>177</v>
      </c>
    </row>
    <row r="1012" ht="27" spans="1:1">
      <c r="A1012" s="6" t="s">
        <v>960</v>
      </c>
    </row>
    <row r="1013" spans="1:1">
      <c r="A1013" s="4" t="s">
        <v>286</v>
      </c>
    </row>
    <row r="1014" spans="1:1">
      <c r="A1014" t="s">
        <v>961</v>
      </c>
    </row>
    <row r="1015" spans="1:1">
      <c r="A1015" t="s">
        <v>962</v>
      </c>
    </row>
    <row r="1016" spans="1:1">
      <c r="A1016" t="s">
        <v>963</v>
      </c>
    </row>
    <row r="1017" spans="1:1">
      <c r="A1017" t="s">
        <v>964</v>
      </c>
    </row>
    <row r="1018" spans="1:1">
      <c r="A1018" s="4" t="s">
        <v>965</v>
      </c>
    </row>
    <row r="1019" spans="1:1">
      <c r="A1019" s="7" t="s">
        <v>966</v>
      </c>
    </row>
    <row r="1020" spans="1:1">
      <c r="A1020" s="4" t="s">
        <v>177</v>
      </c>
    </row>
    <row r="1021" ht="40.5" spans="1:1">
      <c r="A1021" s="6" t="s">
        <v>967</v>
      </c>
    </row>
    <row r="1022" spans="1:1">
      <c r="A1022" s="4" t="s">
        <v>286</v>
      </c>
    </row>
    <row r="1023" spans="1:1">
      <c r="A1023" t="s">
        <v>968</v>
      </c>
    </row>
    <row r="1024" spans="1:1">
      <c r="A1024" t="s">
        <v>969</v>
      </c>
    </row>
    <row r="1025" spans="1:1">
      <c r="A1025" t="s">
        <v>970</v>
      </c>
    </row>
    <row r="1026" spans="1:1">
      <c r="A1026" t="s">
        <v>971</v>
      </c>
    </row>
    <row r="1027" spans="1:1">
      <c r="A1027" s="4" t="s">
        <v>972</v>
      </c>
    </row>
    <row r="1028" spans="1:1">
      <c r="A1028" s="7" t="s">
        <v>973</v>
      </c>
    </row>
    <row r="1029" spans="1:1">
      <c r="A1029" s="4" t="s">
        <v>177</v>
      </c>
    </row>
    <row r="1030" ht="27" spans="1:1">
      <c r="A1030" s="6" t="s">
        <v>974</v>
      </c>
    </row>
    <row r="1031" spans="1:1">
      <c r="A1031" s="4" t="s">
        <v>286</v>
      </c>
    </row>
    <row r="1032" spans="1:1">
      <c r="A1032" t="s">
        <v>975</v>
      </c>
    </row>
    <row r="1033" spans="1:1">
      <c r="A1033" t="s">
        <v>976</v>
      </c>
    </row>
    <row r="1034" spans="1:1">
      <c r="A1034" t="s">
        <v>977</v>
      </c>
    </row>
    <row r="1035" spans="1:1">
      <c r="A1035" t="s">
        <v>978</v>
      </c>
    </row>
    <row r="1036" spans="1:1">
      <c r="A1036" s="4" t="s">
        <v>979</v>
      </c>
    </row>
    <row r="1037" spans="1:1">
      <c r="A1037" s="7" t="s">
        <v>980</v>
      </c>
    </row>
    <row r="1038" spans="1:1">
      <c r="A1038" s="7" t="s">
        <v>981</v>
      </c>
    </row>
    <row r="1039" ht="27" spans="1:1">
      <c r="A1039" s="5" t="s">
        <v>982</v>
      </c>
    </row>
    <row r="1040" ht="40.5" spans="1:1">
      <c r="A1040" s="5" t="s">
        <v>983</v>
      </c>
    </row>
    <row r="1041" ht="27" spans="1:1">
      <c r="A1041" s="5" t="s">
        <v>984</v>
      </c>
    </row>
    <row r="1042" spans="1:1">
      <c r="A1042" s="4" t="s">
        <v>177</v>
      </c>
    </row>
    <row r="1043" spans="1:1">
      <c r="A1043" t="s">
        <v>985</v>
      </c>
    </row>
    <row r="1044" spans="1:1">
      <c r="A1044" s="4" t="s">
        <v>286</v>
      </c>
    </row>
    <row r="1045" spans="1:1">
      <c r="A1045" t="s">
        <v>968</v>
      </c>
    </row>
    <row r="1046" spans="1:1">
      <c r="A1046" t="s">
        <v>969</v>
      </c>
    </row>
    <row r="1047" spans="1:1">
      <c r="A1047" t="s">
        <v>986</v>
      </c>
    </row>
    <row r="1048" spans="1:1">
      <c r="A1048" t="s">
        <v>971</v>
      </c>
    </row>
    <row r="1049" spans="1:1">
      <c r="A1049" s="4" t="s">
        <v>987</v>
      </c>
    </row>
    <row r="1050" spans="1:1">
      <c r="A1050" s="7" t="s">
        <v>988</v>
      </c>
    </row>
    <row r="1051" ht="27" spans="1:1">
      <c r="A1051" s="5" t="s">
        <v>989</v>
      </c>
    </row>
    <row r="1052" spans="1:1">
      <c r="A1052" s="4" t="s">
        <v>177</v>
      </c>
    </row>
    <row r="1053" ht="27" spans="1:1">
      <c r="A1053" s="6" t="s">
        <v>990</v>
      </c>
    </row>
    <row r="1054" spans="1:1">
      <c r="A1054" s="4" t="s">
        <v>286</v>
      </c>
    </row>
    <row r="1055" spans="1:1">
      <c r="A1055" t="s">
        <v>968</v>
      </c>
    </row>
    <row r="1056" spans="1:1">
      <c r="A1056" t="s">
        <v>969</v>
      </c>
    </row>
    <row r="1057" spans="1:1">
      <c r="A1057" t="s">
        <v>986</v>
      </c>
    </row>
    <row r="1058" spans="1:1">
      <c r="A1058" t="s">
        <v>971</v>
      </c>
    </row>
    <row r="1059" spans="1:1">
      <c r="A1059" s="4" t="s">
        <v>991</v>
      </c>
    </row>
    <row r="1060" spans="1:1">
      <c r="A1060" s="7" t="s">
        <v>992</v>
      </c>
    </row>
    <row r="1061" ht="27" spans="1:1">
      <c r="A1061" s="5" t="s">
        <v>993</v>
      </c>
    </row>
    <row r="1062" spans="1:1">
      <c r="A1062" s="4" t="s">
        <v>177</v>
      </c>
    </row>
    <row r="1063" spans="1:1">
      <c r="A1063" t="s">
        <v>994</v>
      </c>
    </row>
    <row r="1064" spans="1:1">
      <c r="A1064" s="4" t="s">
        <v>286</v>
      </c>
    </row>
    <row r="1065" spans="1:1">
      <c r="A1065" t="s">
        <v>968</v>
      </c>
    </row>
    <row r="1066" spans="1:1">
      <c r="A1066" t="s">
        <v>969</v>
      </c>
    </row>
    <row r="1067" spans="1:1">
      <c r="A1067" t="s">
        <v>970</v>
      </c>
    </row>
    <row r="1068" spans="1:1">
      <c r="A1068" t="s">
        <v>971</v>
      </c>
    </row>
    <row r="1069" spans="1:1">
      <c r="A1069" s="4" t="s">
        <v>995</v>
      </c>
    </row>
    <row r="1070" spans="1:1">
      <c r="A1070" s="7" t="s">
        <v>996</v>
      </c>
    </row>
    <row r="1071" spans="1:1">
      <c r="A1071" s="4" t="s">
        <v>177</v>
      </c>
    </row>
    <row r="1072" spans="1:1">
      <c r="A1072" t="s">
        <v>997</v>
      </c>
    </row>
    <row r="1073" spans="1:1">
      <c r="A1073" s="4" t="s">
        <v>286</v>
      </c>
    </row>
    <row r="1074" spans="1:1">
      <c r="A1074" t="s">
        <v>968</v>
      </c>
    </row>
    <row r="1075" spans="1:1">
      <c r="A1075" t="s">
        <v>969</v>
      </c>
    </row>
    <row r="1076" spans="1:1">
      <c r="A1076" t="s">
        <v>998</v>
      </c>
    </row>
    <row r="1077" spans="1:1">
      <c r="A1077" t="s">
        <v>971</v>
      </c>
    </row>
    <row r="1078" spans="1:1">
      <c r="A1078" s="4" t="s">
        <v>999</v>
      </c>
    </row>
    <row r="1079" ht="54" spans="1:1">
      <c r="A1079" s="8" t="s">
        <v>1000</v>
      </c>
    </row>
    <row r="1080" ht="54" spans="1:1">
      <c r="A1080" s="8" t="s">
        <v>1001</v>
      </c>
    </row>
    <row r="1081" spans="1:1">
      <c r="A1081" s="4" t="s">
        <v>246</v>
      </c>
    </row>
    <row r="1082" spans="1:1">
      <c r="A1082" t="s">
        <v>1002</v>
      </c>
    </row>
    <row r="1083" spans="1:1">
      <c r="A1083" t="s">
        <v>1003</v>
      </c>
    </row>
    <row r="1084" spans="1:1">
      <c r="A1084" t="s">
        <v>1004</v>
      </c>
    </row>
    <row r="1085" spans="1:1">
      <c r="A1085" t="s">
        <v>1005</v>
      </c>
    </row>
    <row r="1086" spans="1:1">
      <c r="A1086" t="s">
        <v>1006</v>
      </c>
    </row>
    <row r="1087" spans="1:1">
      <c r="A1087" s="4" t="s">
        <v>261</v>
      </c>
    </row>
    <row r="1088" spans="1:1">
      <c r="A1088" t="s">
        <v>1007</v>
      </c>
    </row>
    <row r="1089" spans="1:1">
      <c r="A1089" t="s">
        <v>1008</v>
      </c>
    </row>
    <row r="1090" spans="1:1">
      <c r="A1090" t="s">
        <v>1009</v>
      </c>
    </row>
    <row r="1091" spans="1:1">
      <c r="A1091" s="4" t="s">
        <v>1010</v>
      </c>
    </row>
    <row r="1092" spans="1:1">
      <c r="A1092" s="7" t="s">
        <v>1011</v>
      </c>
    </row>
    <row r="1093" spans="1:1">
      <c r="A1093" s="7" t="s">
        <v>1012</v>
      </c>
    </row>
    <row r="1094" spans="1:1">
      <c r="A1094" s="4" t="s">
        <v>246</v>
      </c>
    </row>
    <row r="1095" spans="1:1">
      <c r="A1095" t="s">
        <v>1013</v>
      </c>
    </row>
    <row r="1096" spans="1:1">
      <c r="A1096" t="s">
        <v>1014</v>
      </c>
    </row>
    <row r="1097" spans="1:1">
      <c r="A1097" s="4" t="s">
        <v>261</v>
      </c>
    </row>
    <row r="1098" spans="1:1">
      <c r="A1098" t="s">
        <v>1015</v>
      </c>
    </row>
    <row r="1099" spans="1:1">
      <c r="A1099" t="s">
        <v>1016</v>
      </c>
    </row>
    <row r="1100" spans="1:1">
      <c r="A1100" s="4" t="s">
        <v>1017</v>
      </c>
    </row>
    <row r="1101" ht="27" spans="1:1">
      <c r="A1101" s="5" t="s">
        <v>1018</v>
      </c>
    </row>
    <row r="1102" spans="1:1">
      <c r="A1102" s="7" t="s">
        <v>1019</v>
      </c>
    </row>
    <row r="1103" spans="1:1">
      <c r="A1103" s="4" t="s">
        <v>246</v>
      </c>
    </row>
    <row r="1104" spans="1:1">
      <c r="A1104" t="s">
        <v>1020</v>
      </c>
    </row>
    <row r="1105" spans="1:1">
      <c r="A1105" t="s">
        <v>1021</v>
      </c>
    </row>
    <row r="1106" spans="1:1">
      <c r="A1106" s="4" t="s">
        <v>261</v>
      </c>
    </row>
    <row r="1107" spans="1:1">
      <c r="A1107" t="s">
        <v>1015</v>
      </c>
    </row>
    <row r="1108" spans="1:1">
      <c r="A1108" t="s">
        <v>1022</v>
      </c>
    </row>
    <row r="1109" spans="1:1">
      <c r="A1109" s="4" t="s">
        <v>1023</v>
      </c>
    </row>
    <row r="1110" ht="27" spans="1:1">
      <c r="A1110" s="5" t="s">
        <v>1024</v>
      </c>
    </row>
    <row r="1111" spans="1:1">
      <c r="A1111" s="7" t="s">
        <v>1025</v>
      </c>
    </row>
    <row r="1112" ht="54" spans="1:1">
      <c r="A1112" s="5" t="s">
        <v>1026</v>
      </c>
    </row>
    <row r="1113" ht="27" spans="1:1">
      <c r="A1113" s="5" t="s">
        <v>1027</v>
      </c>
    </row>
    <row r="1114" ht="40.5" spans="1:1">
      <c r="A1114" s="5" t="s">
        <v>1028</v>
      </c>
    </row>
    <row r="1115" spans="1:1">
      <c r="A1115" s="4" t="s">
        <v>246</v>
      </c>
    </row>
    <row r="1116" spans="1:1">
      <c r="A1116" t="s">
        <v>1029</v>
      </c>
    </row>
    <row r="1117" spans="1:1">
      <c r="A1117" t="s">
        <v>1030</v>
      </c>
    </row>
    <row r="1118" spans="1:1">
      <c r="A1118" t="s">
        <v>1031</v>
      </c>
    </row>
    <row r="1119" spans="1:1">
      <c r="A1119" t="s">
        <v>1032</v>
      </c>
    </row>
    <row r="1120" spans="1:1">
      <c r="A1120" t="s">
        <v>1033</v>
      </c>
    </row>
    <row r="1121" spans="1:1">
      <c r="A1121" t="s">
        <v>1034</v>
      </c>
    </row>
    <row r="1122" spans="1:1">
      <c r="A1122" t="s">
        <v>1035</v>
      </c>
    </row>
    <row r="1123" spans="1:1">
      <c r="A1123" s="4" t="s">
        <v>261</v>
      </c>
    </row>
    <row r="1124" spans="1:1">
      <c r="A1124" t="s">
        <v>1036</v>
      </c>
    </row>
    <row r="1125" spans="1:1">
      <c r="A1125" t="s">
        <v>1037</v>
      </c>
    </row>
    <row r="1126" spans="1:1">
      <c r="A1126" s="4" t="s">
        <v>1038</v>
      </c>
    </row>
    <row r="1127" spans="1:1">
      <c r="A1127" s="7" t="s">
        <v>1039</v>
      </c>
    </row>
    <row r="1128" ht="27" spans="1:1">
      <c r="A1128" s="5" t="s">
        <v>1040</v>
      </c>
    </row>
    <row r="1129" spans="1:1">
      <c r="A1129" s="4" t="s">
        <v>246</v>
      </c>
    </row>
    <row r="1130" spans="1:1">
      <c r="A1130" t="s">
        <v>1041</v>
      </c>
    </row>
    <row r="1131" spans="1:1">
      <c r="A1131" t="s">
        <v>1042</v>
      </c>
    </row>
    <row r="1132" spans="1:1">
      <c r="A1132" t="s">
        <v>1043</v>
      </c>
    </row>
    <row r="1133" spans="1:1">
      <c r="A1133" s="4" t="s">
        <v>261</v>
      </c>
    </row>
    <row r="1134" spans="1:1">
      <c r="A1134" t="s">
        <v>1044</v>
      </c>
    </row>
    <row r="1135" spans="1:1">
      <c r="A1135" t="s">
        <v>1045</v>
      </c>
    </row>
    <row r="1136" spans="1:1">
      <c r="A1136" t="s">
        <v>1046</v>
      </c>
    </row>
    <row r="1137" spans="1:1">
      <c r="A1137" t="s">
        <v>1047</v>
      </c>
    </row>
    <row r="1138" spans="1:1">
      <c r="A1138" t="s">
        <v>1048</v>
      </c>
    </row>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无形资产检查底稿</vt:lpstr>
      <vt:lpstr>操作说明</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dc:creator>
  <cp:lastModifiedBy>admin</cp:lastModifiedBy>
  <dcterms:created xsi:type="dcterms:W3CDTF">2013-03-20T06:07:00Z</dcterms:created>
  <cp:lastPrinted>2019-03-26T01:26:00Z</cp:lastPrinted>
  <dcterms:modified xsi:type="dcterms:W3CDTF">2019-06-18T02:27:16Z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2052-11.1.0.8696</vt:lpwstr>
  </property>
</Properties>
</file>